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UXCONTAB1\Documents\KARINA INDEX\INDEX\2023\DOCUMENTOS PARA LA CNV\REPORTES DE VIVI\SEGUNDO TRIMESTRE 2024\NUEVO FORMATO\"/>
    </mc:Choice>
  </mc:AlternateContent>
  <xr:revisionPtr revIDLastSave="0" documentId="13_ncr:1_{CCEDD907-ECCE-455B-9E22-4226567E852D}" xr6:coauthVersionLast="47" xr6:coauthVersionMax="47" xr10:uidLastSave="{00000000-0000-0000-0000-000000000000}"/>
  <bookViews>
    <workbookView xWindow="-120" yWindow="-120" windowWidth="24240" windowHeight="13140" xr2:uid="{91768173-C057-4715-82F2-FD88A2D3C80B}"/>
  </bookViews>
  <sheets>
    <sheet name="BG" sheetId="1" r:id="rId1"/>
    <sheet name="ER" sheetId="2" r:id="rId2"/>
    <sheet name="EVPN" sheetId="3" r:id="rId3"/>
    <sheet name="EFE" sheetId="4" r:id="rId4"/>
  </sheets>
  <externalReferences>
    <externalReference r:id="rId5"/>
    <externalReference r:id="rId6"/>
  </externalReferenc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30" i="4" l="1"/>
  <c r="B30" i="4"/>
  <c r="C24" i="4"/>
  <c r="B24" i="4"/>
  <c r="C16" i="4"/>
  <c r="C32" i="4" s="1"/>
  <c r="C36" i="4" s="1"/>
  <c r="C37" i="4" s="1"/>
  <c r="B16" i="4"/>
  <c r="B32" i="4" s="1"/>
  <c r="B36" i="4" s="1"/>
  <c r="B37" i="4" s="1"/>
  <c r="C7" i="4"/>
  <c r="B7" i="4"/>
  <c r="A2" i="4"/>
  <c r="A27" i="3"/>
  <c r="V25" i="3"/>
  <c r="V24" i="3"/>
  <c r="V23" i="3"/>
  <c r="V22" i="3"/>
  <c r="V21" i="3"/>
  <c r="A19" i="3"/>
  <c r="V17" i="3"/>
  <c r="V16" i="3"/>
  <c r="V15" i="3"/>
  <c r="V14" i="3"/>
  <c r="V13" i="3"/>
  <c r="V19" i="3" s="1"/>
  <c r="V27" i="3" s="1"/>
  <c r="A11" i="3"/>
  <c r="H2" i="3"/>
  <c r="D24" i="2"/>
  <c r="C24" i="2"/>
  <c r="D22" i="2"/>
  <c r="C22" i="2"/>
  <c r="D19" i="2"/>
  <c r="C19" i="2"/>
  <c r="D17" i="2"/>
  <c r="C17" i="2"/>
  <c r="D15" i="2"/>
  <c r="C15" i="2"/>
  <c r="D13" i="2"/>
  <c r="C13" i="2"/>
  <c r="D12" i="2"/>
  <c r="C12" i="2"/>
  <c r="D11" i="2"/>
  <c r="C11" i="2"/>
  <c r="D10" i="2"/>
  <c r="C10" i="2"/>
  <c r="D9" i="2"/>
  <c r="D14" i="2" s="1"/>
  <c r="D16" i="2" s="1"/>
  <c r="D18" i="2" s="1"/>
  <c r="D20" i="2" s="1"/>
  <c r="D23" i="2" s="1"/>
  <c r="D8" i="2"/>
  <c r="C8" i="2"/>
  <c r="D7" i="2"/>
  <c r="C7" i="2"/>
  <c r="C9" i="2" s="1"/>
  <c r="C14" i="2" s="1"/>
  <c r="C16" i="2" s="1"/>
  <c r="C18" i="2" s="1"/>
  <c r="C20" i="2" s="1"/>
  <c r="C23" i="2" s="1"/>
  <c r="D6" i="2"/>
  <c r="C6" i="2"/>
  <c r="A2" i="2"/>
  <c r="G49" i="1"/>
  <c r="F49" i="1"/>
  <c r="G47" i="1"/>
  <c r="F47" i="1"/>
  <c r="G46" i="1"/>
  <c r="F46" i="1"/>
  <c r="G45" i="1"/>
  <c r="F45" i="1"/>
  <c r="G44" i="1"/>
  <c r="F44" i="1"/>
  <c r="G43" i="1"/>
  <c r="F43" i="1"/>
  <c r="G42" i="1"/>
  <c r="F42" i="1"/>
  <c r="G41" i="1"/>
  <c r="G48" i="1" s="1"/>
  <c r="G50" i="1" s="1"/>
  <c r="F41" i="1"/>
  <c r="F48" i="1" s="1"/>
  <c r="F50" i="1" s="1"/>
  <c r="G37" i="1"/>
  <c r="G36" i="1"/>
  <c r="F36" i="1"/>
  <c r="F37" i="1" s="1"/>
  <c r="G35" i="1"/>
  <c r="F35" i="1"/>
  <c r="G32" i="1"/>
  <c r="F32" i="1"/>
  <c r="G31" i="1"/>
  <c r="F31" i="1"/>
  <c r="G30" i="1"/>
  <c r="F30" i="1"/>
  <c r="G29" i="1"/>
  <c r="F29" i="1"/>
  <c r="G28" i="1"/>
  <c r="F28" i="1"/>
  <c r="G27" i="1"/>
  <c r="F27" i="1"/>
  <c r="G26" i="1"/>
  <c r="G33" i="1" s="1"/>
  <c r="G39" i="1" s="1"/>
  <c r="G51" i="1" s="1"/>
  <c r="F26" i="1"/>
  <c r="F33" i="1" s="1"/>
  <c r="F39" i="1" s="1"/>
  <c r="F51" i="1" s="1"/>
  <c r="G21" i="1"/>
  <c r="F21" i="1"/>
  <c r="G20" i="1"/>
  <c r="F20" i="1"/>
  <c r="G19" i="1"/>
  <c r="F19" i="1"/>
  <c r="G18" i="1"/>
  <c r="F18" i="1"/>
  <c r="G17" i="1"/>
  <c r="F17" i="1"/>
  <c r="G16" i="1"/>
  <c r="F16" i="1"/>
  <c r="G15" i="1"/>
  <c r="G22" i="1" s="1"/>
  <c r="F15" i="1"/>
  <c r="F22" i="1" s="1"/>
  <c r="G12" i="1"/>
  <c r="F12" i="1"/>
  <c r="G11" i="1"/>
  <c r="F11" i="1"/>
  <c r="G10" i="1"/>
  <c r="F10" i="1"/>
  <c r="G9" i="1"/>
  <c r="F9" i="1"/>
  <c r="G8" i="1"/>
  <c r="G13" i="1" s="1"/>
  <c r="G23" i="1" s="1"/>
  <c r="F8" i="1"/>
  <c r="F13" i="1" s="1"/>
  <c r="F23" i="1" s="1"/>
  <c r="G5" i="1"/>
  <c r="F5" i="1"/>
  <c r="A2" i="1"/>
</calcChain>
</file>

<file path=xl/sharedStrings.xml><?xml version="1.0" encoding="utf-8"?>
<sst xmlns="http://schemas.openxmlformats.org/spreadsheetml/2006/main" count="130" uniqueCount="117">
  <si>
    <t>BALANCE GENERAL</t>
  </si>
  <si>
    <t>(En guaraníes)</t>
  </si>
  <si>
    <t>Nota</t>
  </si>
  <si>
    <t>ACTIVOS</t>
  </si>
  <si>
    <t>Activos Corrientes</t>
  </si>
  <si>
    <t>Efectivo y equivalente de efectivo</t>
  </si>
  <si>
    <t>Inversiones temporales</t>
  </si>
  <si>
    <t>Cuentas por cobrar comerciales</t>
  </si>
  <si>
    <t>Otros créditos</t>
  </si>
  <si>
    <t>Inventarios</t>
  </si>
  <si>
    <t>Total activos corrientes</t>
  </si>
  <si>
    <t>Activos no Corrientes</t>
  </si>
  <si>
    <t xml:space="preserve">Otros créditos </t>
  </si>
  <si>
    <t>Inversión en asociadas</t>
  </si>
  <si>
    <t>Propiedades, planta y equipo/Bienes de uso, neto</t>
  </si>
  <si>
    <t>Activos disponibles para la venta</t>
  </si>
  <si>
    <t>Activos intangibles</t>
  </si>
  <si>
    <t>Goodwill</t>
  </si>
  <si>
    <t>Total activos no corrientes</t>
  </si>
  <si>
    <t>Total Activos</t>
  </si>
  <si>
    <t>PASIVOS Y PATRIMONIO NETO</t>
  </si>
  <si>
    <t>Pasivos corrientes</t>
  </si>
  <si>
    <t>Cuentas por pagar comerciales</t>
  </si>
  <si>
    <t xml:space="preserve">Préstamos a corto plazo </t>
  </si>
  <si>
    <t>Porción corriente de la deuda a largo plazo</t>
  </si>
  <si>
    <t>Remuneraciones y cargas sociales a pagar</t>
  </si>
  <si>
    <t>Impuestos a pagar</t>
  </si>
  <si>
    <t>Provisiones</t>
  </si>
  <si>
    <t>Otros pasivos corrientes</t>
  </si>
  <si>
    <t>Total Pasivos Corrientes</t>
  </si>
  <si>
    <t>Pasivos no corrientes</t>
  </si>
  <si>
    <t xml:space="preserve">Préstamos a largo plazo </t>
  </si>
  <si>
    <t>Otros pasivos  no corrientes</t>
  </si>
  <si>
    <t>Total pasivos no corrientes</t>
  </si>
  <si>
    <t>Total Pasivos</t>
  </si>
  <si>
    <t>Patrimonio Neto</t>
  </si>
  <si>
    <t>Capital integrado</t>
  </si>
  <si>
    <t>Reserva de revalúo</t>
  </si>
  <si>
    <t>Reserva legal</t>
  </si>
  <si>
    <t>Reservas estatutarias</t>
  </si>
  <si>
    <t>Reservas facultatitvas</t>
  </si>
  <si>
    <t>Diferencia transitoria por conversión</t>
  </si>
  <si>
    <t>Resultado del Ejercicio</t>
  </si>
  <si>
    <t>Subtotal</t>
  </si>
  <si>
    <t>Interés minoritario</t>
  </si>
  <si>
    <t>Total Patrimonio Neto</t>
  </si>
  <si>
    <t>Total Pasivos y Patrimonio Neto</t>
  </si>
  <si>
    <t>Las notas que se acompañan forman parte integrante de estos estados.</t>
  </si>
  <si>
    <t>ESTADO DE RESULTADOS</t>
  </si>
  <si>
    <t>Comparativo con igual período del año anterior</t>
  </si>
  <si>
    <t xml:space="preserve"> (En guaraníes)</t>
  </si>
  <si>
    <t>Ventas</t>
  </si>
  <si>
    <t>Costo de ventas</t>
  </si>
  <si>
    <t>Utilidad bruta</t>
  </si>
  <si>
    <t>Gastos de ventas</t>
  </si>
  <si>
    <t xml:space="preserve">Gastos administrativos </t>
  </si>
  <si>
    <t>Ingresos financieros - neto</t>
  </si>
  <si>
    <t>Gastos financieros -  neto</t>
  </si>
  <si>
    <t>Resultado de inversiones en asociadas</t>
  </si>
  <si>
    <t>Resultados ordinarios antes de impuesto a la renta y participación minoritaria</t>
  </si>
  <si>
    <t>Resultado participación minoritaria</t>
  </si>
  <si>
    <t>Resultado ordinario antes del impuesto a la renta</t>
  </si>
  <si>
    <t>Impuesto a la renta</t>
  </si>
  <si>
    <t>Resultado neto de actividades ordinarias</t>
  </si>
  <si>
    <t>Resultado extraordinario neto de impuesto a la renta</t>
  </si>
  <si>
    <t>Resultado sobre actividades discontinuadas neto de impuesto a la renta</t>
  </si>
  <si>
    <t xml:space="preserve">Utilidad/(Pérdida) neta del año </t>
  </si>
  <si>
    <t>Utilidad neta por acción ordinaria</t>
  </si>
  <si>
    <t>ESTADO DE EVOLUCIÓN DEL PATRIMONIO NETO</t>
  </si>
  <si>
    <t>Comparativo con igual periodo del año anterior</t>
  </si>
  <si>
    <t>(En  guaraníes)</t>
  </si>
  <si>
    <t>Aporte de los propietarios</t>
  </si>
  <si>
    <t>Ganancias reservadas</t>
  </si>
  <si>
    <t>Capital suscripto e integrado</t>
  </si>
  <si>
    <t>Aporte para</t>
  </si>
  <si>
    <t>Primas de emisión</t>
  </si>
  <si>
    <t>Reserva de revalúo técnico</t>
  </si>
  <si>
    <t>Reserva facultativa</t>
  </si>
  <si>
    <t>Resultados acumulados</t>
  </si>
  <si>
    <t>Interes Minoritario</t>
  </si>
  <si>
    <t>Total</t>
  </si>
  <si>
    <t>aumento de capital</t>
  </si>
  <si>
    <t>Cambio en política contable</t>
  </si>
  <si>
    <t>Integración del capital social</t>
  </si>
  <si>
    <t>Desafectación de Resultados Acumulados</t>
  </si>
  <si>
    <t>Otras Reservas 2021</t>
  </si>
  <si>
    <t>Revalúo técnico</t>
  </si>
  <si>
    <t>Resultado del año 2022</t>
  </si>
  <si>
    <t>Desafect. de Resultados Acumulados</t>
  </si>
  <si>
    <t>Otras Reservas 2022</t>
  </si>
  <si>
    <t xml:space="preserve">Revalúo </t>
  </si>
  <si>
    <t>Resultado del año 2023</t>
  </si>
  <si>
    <t>ESTADO DE FLUJOS DE EFECTIVO (Método directo)</t>
  </si>
  <si>
    <t>FLUJO DE EFECTIVO DE ACTIVIDADES OPERATIVAS</t>
  </si>
  <si>
    <t>Cobranzas efectuadas a clientes</t>
  </si>
  <si>
    <t>Pagos efectuados a proveedores y empleados</t>
  </si>
  <si>
    <t>Efectivo generado por las operaciones</t>
  </si>
  <si>
    <t>Intereses pagados</t>
  </si>
  <si>
    <t>Otros ingresos y (egresos) - neto</t>
  </si>
  <si>
    <t>Pagos de impuestos</t>
  </si>
  <si>
    <t>Flujo neto de efectivo de actividades operativas</t>
  </si>
  <si>
    <t xml:space="preserve">FLUJO DE EFECTIVO DE ACTIVIDADES DE INVERSIÓN </t>
  </si>
  <si>
    <t>Adquisición/Baja/Depreciación de bienes de uso</t>
  </si>
  <si>
    <t>Ventas de activos fijos</t>
  </si>
  <si>
    <t>Ventas de bienes de uso</t>
  </si>
  <si>
    <t>Intereses cobrados sobre inversiones</t>
  </si>
  <si>
    <t>Adquisición de inversiones</t>
  </si>
  <si>
    <t>Flujo neto de efectivo de actividades de inversión</t>
  </si>
  <si>
    <t>FLUJO DE EFECTIVO DE ACTIVIDADES DE FINANCIACIÓN</t>
  </si>
  <si>
    <t>Aumento / Disminución de préstamos</t>
  </si>
  <si>
    <t>Aportes de capital recibidos</t>
  </si>
  <si>
    <t>Dividendos pagados</t>
  </si>
  <si>
    <t>Flujo neto de efectivo de actividades de financiamiento</t>
  </si>
  <si>
    <t>(Disminución) Incremento neto de efectivo</t>
  </si>
  <si>
    <t>Efecto estimado de la diferencia de cambio sobre el saldo de efectivo</t>
  </si>
  <si>
    <t>Efectivo al principio del año</t>
  </si>
  <si>
    <t>Efectivo al final del periodo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</si>
</sst>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 * #,##0_ ;_ * \-#,##0_ ;_ * &quot;-&quot;_ ;_ @_ "/>
    <numFmt numFmtId="43" formatCode="_ * #,##0.00_ ;_ * \-#,##0.00_ ;_ * &quot;-&quot;??_ ;_ @_ "/>
    <numFmt numFmtId="164" formatCode="_ * #,##0_ ;_ * \-#,##0_ ;_ * &quot;-&quot;??_ ;_ @_ "/>
    <numFmt numFmtId="165" formatCode="dd/mm/yyyy;@"/>
    <numFmt numFmtId="166" formatCode="_ * #,##0.00_ ;_ * \-#,##0.00_ ;_ * &quot;-&quot;_ ;_ @_ "/>
    <numFmt numFmtId="167" formatCode="#,###,##0"/>
    <numFmt numFmtId="168" formatCode="_(* #,##0_);_(* \(#,##0\);_(* &quot;-&quot;??_);_(@_)"/>
  </numFmts>
  <fonts count="3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9"/>
      <color theme="1"/>
      <name val="Arial"/>
      <family val="2"/>
    </font>
    <font>
      <b/>
      <sz val="10"/>
      <color theme="0"/>
      <name val="Arial Black"/>
      <family val="2"/>
    </font>
    <font>
      <sz val="10"/>
      <color theme="1"/>
      <name val="Arial"/>
      <family val="2"/>
    </font>
    <font>
      <sz val="10"/>
      <color theme="1"/>
      <name val="Arial Black"/>
      <family val="2"/>
    </font>
    <font>
      <b/>
      <u val="singleAccounting"/>
      <sz val="10"/>
      <color theme="0"/>
      <name val="Arial Black"/>
      <family val="2"/>
    </font>
    <font>
      <sz val="10"/>
      <color theme="0"/>
      <name val="Arial"/>
      <family val="2"/>
    </font>
    <font>
      <b/>
      <sz val="10"/>
      <color theme="0"/>
      <name val="Arial"/>
      <family val="2"/>
    </font>
    <font>
      <sz val="10"/>
      <name val="Arial Black"/>
      <family val="2"/>
    </font>
    <font>
      <b/>
      <sz val="9"/>
      <name val="Arial"/>
      <family val="2"/>
    </font>
    <font>
      <sz val="9"/>
      <color rgb="FFFF0000"/>
      <name val="Arial"/>
      <family val="2"/>
    </font>
    <font>
      <b/>
      <sz val="10"/>
      <color rgb="FFFF0000"/>
      <name val="Arial"/>
      <family val="2"/>
    </font>
    <font>
      <sz val="12"/>
      <color theme="0"/>
      <name val="Arial"/>
      <family val="2"/>
    </font>
    <font>
      <sz val="12"/>
      <color theme="1"/>
      <name val="Arial"/>
      <family val="2"/>
    </font>
    <font>
      <b/>
      <sz val="12"/>
      <name val="Arial"/>
      <family val="2"/>
    </font>
    <font>
      <b/>
      <sz val="12"/>
      <color theme="1"/>
      <name val="Arial"/>
      <family val="2"/>
    </font>
    <font>
      <b/>
      <sz val="8"/>
      <name val="Arial"/>
      <family val="2"/>
    </font>
    <font>
      <sz val="10"/>
      <color theme="0"/>
      <name val="Arial Black"/>
      <family val="2"/>
    </font>
    <font>
      <b/>
      <sz val="10"/>
      <color theme="1"/>
      <name val="Arial"/>
      <family val="2"/>
    </font>
    <font>
      <b/>
      <sz val="11"/>
      <name val="Arial"/>
      <family val="2"/>
    </font>
    <font>
      <sz val="10"/>
      <color rgb="FFFF0000"/>
      <name val="Arial"/>
      <family val="2"/>
    </font>
    <font>
      <sz val="11"/>
      <name val="Arial"/>
      <family val="2"/>
    </font>
    <font>
      <b/>
      <sz val="11"/>
      <color theme="0"/>
      <name val="Arial"/>
      <family val="2"/>
    </font>
    <font>
      <i/>
      <sz val="11"/>
      <color theme="1"/>
      <name val="Arial"/>
      <family val="2"/>
    </font>
    <font>
      <b/>
      <sz val="11"/>
      <color theme="0"/>
      <name val="Arial Black"/>
      <family val="2"/>
    </font>
    <font>
      <sz val="11"/>
      <color theme="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B050"/>
        <bgColor indexed="64"/>
      </patternFill>
    </fill>
  </fills>
  <borders count="9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7" fillId="0" borderId="0" applyNumberFormat="0" applyFill="0" applyBorder="0" applyAlignment="0" applyProtection="0"/>
  </cellStyleXfs>
  <cellXfs count="138">
    <xf numFmtId="0" fontId="0" fillId="0" borderId="0" xfId="0"/>
    <xf numFmtId="0" fontId="4" fillId="0" borderId="0" xfId="0" applyFont="1"/>
    <xf numFmtId="0" fontId="5" fillId="0" borderId="0" xfId="0" applyFont="1"/>
    <xf numFmtId="0" fontId="3" fillId="2" borderId="0" xfId="3" applyFill="1" applyAlignment="1">
      <alignment horizontal="center" vertical="center"/>
    </xf>
    <xf numFmtId="0" fontId="4" fillId="2" borderId="0" xfId="0" applyFont="1" applyFill="1"/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8" fillId="0" borderId="0" xfId="0" applyFont="1"/>
    <xf numFmtId="0" fontId="8" fillId="2" borderId="0" xfId="0" applyFont="1" applyFill="1"/>
    <xf numFmtId="0" fontId="8" fillId="3" borderId="0" xfId="0" applyFont="1" applyFill="1"/>
    <xf numFmtId="0" fontId="9" fillId="3" borderId="0" xfId="1" applyNumberFormat="1" applyFont="1" applyFill="1" applyAlignment="1">
      <alignment horizontal="center"/>
    </xf>
    <xf numFmtId="0" fontId="6" fillId="0" borderId="0" xfId="0" applyFont="1" applyAlignment="1">
      <alignment horizontal="left" vertical="center"/>
    </xf>
    <xf numFmtId="0" fontId="9" fillId="2" borderId="0" xfId="0" applyFont="1" applyFill="1" applyAlignment="1">
      <alignment horizontal="center" vertical="center"/>
    </xf>
    <xf numFmtId="0" fontId="6" fillId="0" borderId="0" xfId="0" applyFont="1"/>
    <xf numFmtId="0" fontId="10" fillId="0" borderId="0" xfId="0" applyFont="1"/>
    <xf numFmtId="0" fontId="10" fillId="2" borderId="0" xfId="0" applyFont="1" applyFill="1" applyAlignment="1">
      <alignment horizontal="center" vertical="center"/>
    </xf>
    <xf numFmtId="164" fontId="10" fillId="0" borderId="0" xfId="1" applyNumberFormat="1" applyFont="1" applyFill="1"/>
    <xf numFmtId="0" fontId="0" fillId="0" borderId="0" xfId="0"/>
    <xf numFmtId="0" fontId="3" fillId="0" borderId="0" xfId="3" applyAlignment="1">
      <alignment horizontal="center"/>
    </xf>
    <xf numFmtId="41" fontId="10" fillId="0" borderId="0" xfId="2" applyFont="1" applyFill="1"/>
    <xf numFmtId="164" fontId="8" fillId="0" borderId="0" xfId="0" applyNumberFormat="1" applyFont="1"/>
    <xf numFmtId="164" fontId="6" fillId="0" borderId="1" xfId="1" applyNumberFormat="1" applyFont="1" applyFill="1" applyBorder="1"/>
    <xf numFmtId="164" fontId="7" fillId="0" borderId="0" xfId="1" applyNumberFormat="1" applyFont="1" applyFill="1"/>
    <xf numFmtId="0" fontId="6" fillId="0" borderId="0" xfId="0" applyFont="1" applyAlignment="1">
      <alignment horizontal="left"/>
    </xf>
    <xf numFmtId="0" fontId="9" fillId="3" borderId="0" xfId="0" applyFont="1" applyFill="1" applyAlignment="1">
      <alignment horizontal="left"/>
    </xf>
    <xf numFmtId="0" fontId="11" fillId="2" borderId="0" xfId="0" applyFont="1" applyFill="1" applyAlignment="1">
      <alignment horizontal="center" vertical="center"/>
    </xf>
    <xf numFmtId="164" fontId="9" fillId="3" borderId="0" xfId="1" applyNumberFormat="1" applyFont="1" applyFill="1" applyBorder="1"/>
    <xf numFmtId="164" fontId="9" fillId="3" borderId="2" xfId="1" applyNumberFormat="1" applyFont="1" applyFill="1" applyBorder="1"/>
    <xf numFmtId="0" fontId="9" fillId="3" borderId="0" xfId="0" applyFont="1" applyFill="1" applyAlignment="1">
      <alignment horizontal="left" vertical="center"/>
    </xf>
    <xf numFmtId="165" fontId="12" fillId="2" borderId="0" xfId="1" applyNumberFormat="1" applyFont="1" applyFill="1" applyAlignment="1">
      <alignment horizontal="center"/>
    </xf>
    <xf numFmtId="165" fontId="12" fillId="2" borderId="0" xfId="1" applyNumberFormat="1" applyFont="1" applyFill="1" applyBorder="1" applyAlignment="1">
      <alignment horizontal="center"/>
    </xf>
    <xf numFmtId="0" fontId="13" fillId="0" borderId="0" xfId="0" applyFont="1"/>
    <xf numFmtId="0" fontId="0" fillId="0" borderId="0" xfId="0" applyAlignment="1">
      <alignment horizontal="left"/>
    </xf>
    <xf numFmtId="164" fontId="10" fillId="0" borderId="0" xfId="0" applyNumberFormat="1" applyFont="1"/>
    <xf numFmtId="164" fontId="10" fillId="2" borderId="0" xfId="0" applyNumberFormat="1" applyFont="1" applyFill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10" fillId="0" borderId="0" xfId="0" applyFont="1" applyAlignment="1">
      <alignment horizontal="left"/>
    </xf>
    <xf numFmtId="164" fontId="14" fillId="3" borderId="0" xfId="1" applyNumberFormat="1" applyFont="1" applyFill="1" applyBorder="1"/>
    <xf numFmtId="0" fontId="15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center" vertical="center"/>
    </xf>
    <xf numFmtId="0" fontId="16" fillId="0" borderId="0" xfId="0" applyFont="1"/>
    <xf numFmtId="166" fontId="17" fillId="0" borderId="0" xfId="2" applyNumberFormat="1" applyFont="1" applyFill="1"/>
    <xf numFmtId="164" fontId="18" fillId="0" borderId="0" xfId="0" applyNumberFormat="1" applyFont="1"/>
    <xf numFmtId="0" fontId="19" fillId="0" borderId="0" xfId="0" applyFont="1"/>
    <xf numFmtId="164" fontId="20" fillId="0" borderId="0" xfId="1" applyNumberFormat="1" applyFont="1" applyFill="1" applyAlignment="1"/>
    <xf numFmtId="164" fontId="20" fillId="2" borderId="0" xfId="1" applyNumberFormat="1" applyFont="1" applyFill="1" applyAlignment="1">
      <alignment horizontal="center" vertical="center"/>
    </xf>
    <xf numFmtId="164" fontId="20" fillId="0" borderId="0" xfId="1" applyNumberFormat="1" applyFont="1" applyFill="1" applyAlignment="1">
      <alignment horizontal="center"/>
    </xf>
    <xf numFmtId="0" fontId="20" fillId="0" borderId="0" xfId="0" applyFont="1"/>
    <xf numFmtId="164" fontId="21" fillId="0" borderId="0" xfId="1" applyNumberFormat="1" applyFont="1" applyFill="1" applyAlignment="1"/>
    <xf numFmtId="164" fontId="21" fillId="0" borderId="0" xfId="1" applyNumberFormat="1" applyFont="1" applyFill="1" applyAlignment="1">
      <alignment horizontal="left"/>
    </xf>
    <xf numFmtId="164" fontId="21" fillId="0" borderId="0" xfId="1" applyNumberFormat="1" applyFont="1" applyFill="1" applyAlignment="1">
      <alignment horizontal="center" vertical="center"/>
    </xf>
    <xf numFmtId="164" fontId="22" fillId="0" borderId="0" xfId="1" applyNumberFormat="1" applyFont="1" applyFill="1" applyAlignment="1">
      <alignment horizontal="center"/>
    </xf>
    <xf numFmtId="0" fontId="21" fillId="0" borderId="0" xfId="0" applyFont="1"/>
    <xf numFmtId="0" fontId="21" fillId="2" borderId="0" xfId="0" applyFont="1" applyFill="1" applyAlignment="1">
      <alignment horizontal="center" vertical="center"/>
    </xf>
    <xf numFmtId="0" fontId="20" fillId="2" borderId="0" xfId="0" applyFont="1" applyFill="1" applyAlignment="1">
      <alignment horizontal="center" vertical="center"/>
    </xf>
    <xf numFmtId="0" fontId="21" fillId="0" borderId="0" xfId="0" applyFont="1" applyAlignment="1">
      <alignment horizontal="left" vertical="center"/>
    </xf>
    <xf numFmtId="0" fontId="10" fillId="0" borderId="0" xfId="0" applyFont="1" applyAlignment="1">
      <alignment horizontal="left"/>
    </xf>
    <xf numFmtId="164" fontId="23" fillId="0" borderId="0" xfId="1" applyNumberFormat="1" applyFont="1" applyFill="1"/>
    <xf numFmtId="0" fontId="23" fillId="0" borderId="0" xfId="0" applyFont="1"/>
    <xf numFmtId="0" fontId="23" fillId="2" borderId="0" xfId="0" applyFont="1" applyFill="1" applyAlignment="1">
      <alignment horizontal="center" vertical="center"/>
    </xf>
    <xf numFmtId="43" fontId="4" fillId="0" borderId="0" xfId="1" applyFont="1" applyFill="1"/>
    <xf numFmtId="43" fontId="4" fillId="2" borderId="0" xfId="1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164" fontId="4" fillId="0" borderId="0" xfId="1" applyNumberFormat="1" applyFont="1" applyFill="1"/>
    <xf numFmtId="0" fontId="23" fillId="2" borderId="0" xfId="0" applyFont="1" applyFill="1"/>
    <xf numFmtId="3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center"/>
    </xf>
    <xf numFmtId="43" fontId="10" fillId="0" borderId="0" xfId="1" applyFont="1" applyFill="1"/>
    <xf numFmtId="43" fontId="10" fillId="2" borderId="0" xfId="1" applyFont="1" applyFill="1" applyAlignment="1">
      <alignment horizontal="center" vertical="center"/>
    </xf>
    <xf numFmtId="3" fontId="10" fillId="0" borderId="0" xfId="1" applyNumberFormat="1" applyFont="1" applyFill="1" applyAlignment="1">
      <alignment horizontal="center"/>
    </xf>
    <xf numFmtId="164" fontId="24" fillId="3" borderId="0" xfId="0" applyNumberFormat="1" applyFont="1" applyFill="1" applyAlignment="1">
      <alignment horizontal="center" vertical="center"/>
    </xf>
    <xf numFmtId="165" fontId="9" fillId="3" borderId="0" xfId="1" applyNumberFormat="1" applyFont="1" applyFill="1" applyAlignment="1">
      <alignment horizontal="center" vertical="center"/>
    </xf>
    <xf numFmtId="1" fontId="9" fillId="3" borderId="0" xfId="1" applyNumberFormat="1" applyFont="1" applyFill="1" applyAlignment="1">
      <alignment horizontal="center"/>
    </xf>
    <xf numFmtId="3" fontId="10" fillId="0" borderId="0" xfId="2" applyNumberFormat="1" applyFont="1" applyFill="1" applyAlignment="1">
      <alignment horizontal="right"/>
    </xf>
    <xf numFmtId="0" fontId="25" fillId="0" borderId="0" xfId="0" applyFont="1"/>
    <xf numFmtId="3" fontId="25" fillId="0" borderId="0" xfId="1" applyNumberFormat="1" applyFont="1" applyFill="1" applyAlignment="1">
      <alignment horizontal="right"/>
    </xf>
    <xf numFmtId="3" fontId="10" fillId="0" borderId="0" xfId="1" applyNumberFormat="1" applyFont="1" applyFill="1" applyAlignment="1">
      <alignment horizontal="right"/>
    </xf>
    <xf numFmtId="0" fontId="6" fillId="0" borderId="0" xfId="0" applyFont="1" applyAlignment="1">
      <alignment wrapText="1"/>
    </xf>
    <xf numFmtId="0" fontId="2" fillId="0" borderId="0" xfId="0" applyFont="1"/>
    <xf numFmtId="3" fontId="6" fillId="0" borderId="0" xfId="1" applyNumberFormat="1" applyFont="1" applyFill="1" applyBorder="1" applyAlignment="1">
      <alignment horizontal="center"/>
    </xf>
    <xf numFmtId="164" fontId="10" fillId="0" borderId="0" xfId="1" applyNumberFormat="1" applyFont="1" applyFill="1" applyAlignment="1">
      <alignment horizontal="center"/>
    </xf>
    <xf numFmtId="164" fontId="10" fillId="2" borderId="0" xfId="1" applyNumberFormat="1" applyFont="1" applyFill="1" applyAlignment="1">
      <alignment horizontal="center" vertical="center"/>
    </xf>
    <xf numFmtId="3" fontId="10" fillId="0" borderId="0" xfId="0" applyNumberFormat="1" applyFont="1" applyAlignment="1">
      <alignment horizontal="center"/>
    </xf>
    <xf numFmtId="164" fontId="6" fillId="0" borderId="0" xfId="1" applyNumberFormat="1" applyFont="1" applyFill="1"/>
    <xf numFmtId="164" fontId="6" fillId="2" borderId="0" xfId="1" applyNumberFormat="1" applyFont="1" applyFill="1" applyAlignment="1">
      <alignment horizontal="center" vertical="center"/>
    </xf>
    <xf numFmtId="3" fontId="6" fillId="0" borderId="0" xfId="1" applyNumberFormat="1" applyFont="1" applyFill="1" applyAlignment="1">
      <alignment horizontal="center"/>
    </xf>
    <xf numFmtId="0" fontId="10" fillId="0" borderId="0" xfId="0" applyFont="1" applyAlignment="1">
      <alignment horizontal="center"/>
    </xf>
    <xf numFmtId="164" fontId="10" fillId="0" borderId="0" xfId="1" applyNumberFormat="1" applyFont="1"/>
    <xf numFmtId="164" fontId="10" fillId="0" borderId="0" xfId="1" applyNumberFormat="1" applyFont="1" applyBorder="1"/>
    <xf numFmtId="164" fontId="13" fillId="0" borderId="0" xfId="1" applyNumberFormat="1" applyFont="1"/>
    <xf numFmtId="0" fontId="26" fillId="0" borderId="0" xfId="0" applyFont="1"/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4" fillId="3" borderId="3" xfId="0" applyFont="1" applyFill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center" vertical="center" wrapText="1"/>
    </xf>
    <xf numFmtId="0" fontId="14" fillId="3" borderId="4" xfId="0" applyFont="1" applyFill="1" applyBorder="1" applyAlignment="1">
      <alignment horizontal="center" vertical="center" wrapText="1"/>
    </xf>
    <xf numFmtId="0" fontId="13" fillId="3" borderId="3" xfId="0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 wrapText="1"/>
    </xf>
    <xf numFmtId="0" fontId="13" fillId="3" borderId="4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164" fontId="14" fillId="3" borderId="5" xfId="1" applyNumberFormat="1" applyFont="1" applyFill="1" applyBorder="1" applyAlignment="1">
      <alignment horizontal="center" vertical="center" wrapText="1"/>
    </xf>
    <xf numFmtId="164" fontId="10" fillId="0" borderId="0" xfId="1" applyNumberFormat="1" applyFont="1" applyAlignment="1">
      <alignment horizontal="center"/>
    </xf>
    <xf numFmtId="164" fontId="10" fillId="0" borderId="0" xfId="1" applyNumberFormat="1" applyFont="1" applyBorder="1" applyAlignment="1">
      <alignment horizontal="center"/>
    </xf>
    <xf numFmtId="164" fontId="14" fillId="3" borderId="6" xfId="1" applyNumberFormat="1" applyFont="1" applyFill="1" applyBorder="1" applyAlignment="1">
      <alignment horizontal="center" vertical="center" wrapText="1"/>
    </xf>
    <xf numFmtId="164" fontId="14" fillId="3" borderId="7" xfId="1" applyNumberFormat="1" applyFont="1" applyFill="1" applyBorder="1" applyAlignment="1">
      <alignment horizontal="center" vertical="center" wrapText="1"/>
    </xf>
    <xf numFmtId="0" fontId="14" fillId="3" borderId="0" xfId="0" applyFont="1" applyFill="1" applyAlignment="1">
      <alignment vertical="center"/>
    </xf>
    <xf numFmtId="164" fontId="14" fillId="3" borderId="0" xfId="1" applyNumberFormat="1" applyFont="1" applyFill="1" applyBorder="1" applyAlignment="1">
      <alignment vertical="center"/>
    </xf>
    <xf numFmtId="164" fontId="6" fillId="0" borderId="8" xfId="1" applyNumberFormat="1" applyFont="1" applyBorder="1"/>
    <xf numFmtId="164" fontId="6" fillId="0" borderId="0" xfId="1" applyNumberFormat="1" applyFont="1" applyBorder="1"/>
    <xf numFmtId="164" fontId="27" fillId="0" borderId="0" xfId="1" applyNumberFormat="1" applyFont="1"/>
    <xf numFmtId="0" fontId="14" fillId="0" borderId="0" xfId="0" applyFont="1" applyAlignment="1">
      <alignment vertical="center"/>
    </xf>
    <xf numFmtId="164" fontId="14" fillId="0" borderId="0" xfId="1" applyNumberFormat="1" applyFont="1" applyFill="1" applyBorder="1" applyAlignment="1">
      <alignment vertical="center"/>
    </xf>
    <xf numFmtId="164" fontId="6" fillId="0" borderId="0" xfId="1" applyNumberFormat="1" applyFont="1" applyFill="1" applyBorder="1"/>
    <xf numFmtId="164" fontId="27" fillId="0" borderId="0" xfId="1" applyNumberFormat="1" applyFont="1" applyFill="1"/>
    <xf numFmtId="0" fontId="7" fillId="0" borderId="0" xfId="4"/>
    <xf numFmtId="164" fontId="7" fillId="0" borderId="0" xfId="1" applyNumberFormat="1" applyFont="1" applyBorder="1"/>
    <xf numFmtId="164" fontId="6" fillId="0" borderId="0" xfId="1" applyNumberFormat="1" applyFont="1"/>
    <xf numFmtId="164" fontId="7" fillId="0" borderId="0" xfId="1" applyNumberFormat="1" applyFont="1"/>
    <xf numFmtId="164" fontId="7" fillId="0" borderId="0" xfId="0" applyNumberFormat="1" applyFont="1"/>
    <xf numFmtId="164" fontId="13" fillId="0" borderId="0" xfId="0" applyNumberFormat="1" applyFont="1"/>
    <xf numFmtId="164" fontId="27" fillId="0" borderId="0" xfId="1" applyNumberFormat="1" applyFont="1" applyBorder="1"/>
    <xf numFmtId="167" fontId="10" fillId="0" borderId="0" xfId="0" applyNumberFormat="1" applyFont="1" applyAlignment="1">
      <alignment horizontal="right"/>
    </xf>
    <xf numFmtId="164" fontId="5" fillId="0" borderId="0" xfId="1" applyNumberFormat="1" applyFont="1"/>
    <xf numFmtId="0" fontId="26" fillId="0" borderId="0" xfId="0" applyFont="1" applyAlignment="1">
      <alignment horizontal="center"/>
    </xf>
    <xf numFmtId="0" fontId="28" fillId="0" borderId="0" xfId="0" applyFont="1" applyAlignment="1">
      <alignment horizontal="center"/>
    </xf>
    <xf numFmtId="0" fontId="28" fillId="0" borderId="0" xfId="0" applyFont="1" applyAlignment="1">
      <alignment horizontal="center"/>
    </xf>
    <xf numFmtId="0" fontId="24" fillId="3" borderId="0" xfId="0" applyFont="1" applyFill="1" applyAlignment="1">
      <alignment horizontal="center" vertical="center"/>
    </xf>
    <xf numFmtId="164" fontId="5" fillId="0" borderId="0" xfId="1" applyNumberFormat="1" applyFont="1" applyAlignment="1">
      <alignment horizontal="center"/>
    </xf>
    <xf numFmtId="168" fontId="5" fillId="0" borderId="0" xfId="1" applyNumberFormat="1" applyFont="1"/>
    <xf numFmtId="168" fontId="10" fillId="0" borderId="0" xfId="0" applyNumberFormat="1" applyFont="1"/>
    <xf numFmtId="0" fontId="29" fillId="3" borderId="0" xfId="0" applyFont="1" applyFill="1"/>
    <xf numFmtId="168" fontId="29" fillId="3" borderId="0" xfId="1" applyNumberFormat="1" applyFont="1" applyFill="1" applyBorder="1"/>
    <xf numFmtId="0" fontId="29" fillId="0" borderId="0" xfId="0" applyFont="1"/>
    <xf numFmtId="168" fontId="29" fillId="0" borderId="0" xfId="1" applyNumberFormat="1" applyFont="1" applyFill="1" applyBorder="1"/>
    <xf numFmtId="0" fontId="30" fillId="0" borderId="0" xfId="0" applyFont="1"/>
    <xf numFmtId="0" fontId="31" fillId="3" borderId="0" xfId="0" applyFont="1" applyFill="1"/>
    <xf numFmtId="168" fontId="31" fillId="3" borderId="0" xfId="1" applyNumberFormat="1" applyFont="1" applyFill="1" applyBorder="1"/>
    <xf numFmtId="164" fontId="32" fillId="0" borderId="0" xfId="1" applyNumberFormat="1" applyFont="1"/>
  </cellXfs>
  <cellStyles count="5">
    <cellStyle name="Hipervínculo" xfId="3" builtinId="8"/>
    <cellStyle name="Millares" xfId="1" builtinId="3"/>
    <cellStyle name="Millares [0]" xfId="2" builtinId="6"/>
    <cellStyle name="Normal" xfId="0" builtinId="0"/>
    <cellStyle name="Normal 126" xfId="4" xr:uid="{BF601226-4514-41F2-B517-BBB23C751F9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AUXCONTAB1\Documents\KARINA%20INDEX\INDEX\2023\DOCUMENTOS%20PARA%20LA%20CNV\REPORTES%20DE%20VIVI\SEGUNDO%20TRIMESTRE%202024\Reporte%20CNV%20a%20JUNIO%202024%20FINALIZADO.xlsm" TargetMode="External"/><Relationship Id="rId1" Type="http://schemas.openxmlformats.org/officeDocument/2006/relationships/externalLinkPath" Target="/Users/AUXCONTAB1/Documents/KARINA%20INDEX/INDEX/2023/DOCUMENTOS%20PARA%20LA%20CNV/REPORTES%20DE%20VIVI/SEGUNDO%20TRIMESTRE%202024/Reporte%20CNV%20a%20JUNIO%202024%20FINALIZADO.xlsm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AUXCONTAB1\Documents\KARINA%20INDEX\INDEX\2023\DOCUMENTOS%20PARA%20LA%20CNV\REPORTES%20DE%20VIVI\A&#209;O%202023%20-%20TERMINADO\Notas%20a%20los%20Estados%20Financieros%20(version%201)-marzo%202023.xlsm" TargetMode="External"/><Relationship Id="rId1" Type="http://schemas.openxmlformats.org/officeDocument/2006/relationships/externalLinkPath" Target="/Users/AUXCONTAB1/Documents/KARINA%20INDEX/INDEX/2023/DOCUMENTOS%20PARA%20LA%20CNV/REPORTES%20DE%20VIVI/A&#209;O%202023%20-%20TERMINADO/Notas%20a%20los%20Estados%20Financieros%20(version%201)-marzo%202023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Indice"/>
      <sheetName val="BG"/>
      <sheetName val="ER"/>
      <sheetName val="EVPN"/>
      <sheetName val="EFE"/>
      <sheetName val="Nota1"/>
      <sheetName val="Nota 2"/>
      <sheetName val="Nota 3"/>
      <sheetName val="Nota 4"/>
      <sheetName val="Nota 5"/>
      <sheetName val="Nota 6"/>
      <sheetName val="Nota 7"/>
      <sheetName val="Nota 8"/>
      <sheetName val="Nota 9"/>
      <sheetName val="Nota 10"/>
      <sheetName val="Nota 11"/>
      <sheetName val="Nota 12"/>
      <sheetName val="Nota 13"/>
      <sheetName val="Nota 14"/>
      <sheetName val="Nota 15"/>
      <sheetName val="Nota 16"/>
      <sheetName val="Nota 17"/>
      <sheetName val="Nota 18"/>
      <sheetName val="Nota 19"/>
      <sheetName val="Nota 20"/>
      <sheetName val=" Nota 21"/>
      <sheetName val="Nota 22"/>
      <sheetName val="Nota 23"/>
      <sheetName val="Nota 24"/>
      <sheetName val="Nota 25"/>
      <sheetName val="Nota 26"/>
      <sheetName val="Nota 27"/>
      <sheetName val="Nota 28"/>
      <sheetName val="Nota 29"/>
      <sheetName val="Nota 30"/>
      <sheetName val="Nota 31"/>
      <sheetName val="Nota 32"/>
      <sheetName val="Nota 33"/>
      <sheetName val="Nota 34"/>
      <sheetName val="Nota 35"/>
      <sheetName val="Nota 36"/>
      <sheetName val="Nota 37"/>
      <sheetName val="Nota 38"/>
      <sheetName val="Nota 39"/>
      <sheetName val="Nota 40"/>
      <sheetName val="Base de Monedas"/>
    </sheetNames>
    <sheetDataSet>
      <sheetData sheetId="0">
        <row r="2">
          <cell r="S2">
            <v>1</v>
          </cell>
          <cell r="T2" t="str">
            <v>Enero</v>
          </cell>
        </row>
        <row r="3">
          <cell r="S3">
            <v>2</v>
          </cell>
          <cell r="T3" t="str">
            <v>Febrero</v>
          </cell>
        </row>
        <row r="4">
          <cell r="S4">
            <v>3</v>
          </cell>
          <cell r="T4" t="str">
            <v>Marzo</v>
          </cell>
        </row>
        <row r="6">
          <cell r="B6">
            <v>45473</v>
          </cell>
          <cell r="S6">
            <v>5</v>
          </cell>
          <cell r="T6" t="str">
            <v>Mayo</v>
          </cell>
        </row>
        <row r="7">
          <cell r="S7">
            <v>6</v>
          </cell>
          <cell r="T7" t="str">
            <v>Junio</v>
          </cell>
        </row>
        <row r="8">
          <cell r="S8">
            <v>7</v>
          </cell>
          <cell r="T8" t="str">
            <v>Julio</v>
          </cell>
        </row>
        <row r="9">
          <cell r="S9">
            <v>8</v>
          </cell>
          <cell r="T9" t="str">
            <v>Agosto</v>
          </cell>
        </row>
        <row r="10">
          <cell r="S10">
            <v>9</v>
          </cell>
          <cell r="T10" t="str">
            <v>Septiembre</v>
          </cell>
        </row>
        <row r="11">
          <cell r="S11">
            <v>10</v>
          </cell>
          <cell r="T11" t="str">
            <v>Octubre</v>
          </cell>
        </row>
        <row r="12">
          <cell r="S12">
            <v>11</v>
          </cell>
          <cell r="T12" t="str">
            <v>Noviembre</v>
          </cell>
        </row>
        <row r="13">
          <cell r="S13">
            <v>12</v>
          </cell>
          <cell r="T13" t="str">
            <v>Diciembre</v>
          </cell>
        </row>
      </sheetData>
      <sheetData sheetId="1">
        <row r="14">
          <cell r="F14">
            <v>86571960633</v>
          </cell>
          <cell r="G14">
            <v>23410779109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>
        <row r="20">
          <cell r="C20">
            <v>86571960633</v>
          </cell>
          <cell r="D20">
            <v>23410779109</v>
          </cell>
        </row>
      </sheetData>
      <sheetData sheetId="8">
        <row r="18">
          <cell r="B18">
            <v>0</v>
          </cell>
          <cell r="C18">
            <v>0</v>
          </cell>
        </row>
      </sheetData>
      <sheetData sheetId="9">
        <row r="27">
          <cell r="C27">
            <v>568547294635</v>
          </cell>
          <cell r="D27">
            <v>523744376832</v>
          </cell>
        </row>
        <row r="54">
          <cell r="C54">
            <v>0</v>
          </cell>
          <cell r="D54">
            <v>0</v>
          </cell>
        </row>
      </sheetData>
      <sheetData sheetId="10">
        <row r="16">
          <cell r="F16">
            <v>39421075343</v>
          </cell>
          <cell r="G16">
            <v>45079280822</v>
          </cell>
        </row>
        <row r="18">
          <cell r="B18">
            <v>19610664886</v>
          </cell>
          <cell r="C18">
            <v>13461540967</v>
          </cell>
        </row>
      </sheetData>
      <sheetData sheetId="11">
        <row r="15">
          <cell r="B15">
            <v>190502648244</v>
          </cell>
          <cell r="C15">
            <v>199900240744</v>
          </cell>
        </row>
      </sheetData>
      <sheetData sheetId="12">
        <row r="8">
          <cell r="B8">
            <v>0</v>
          </cell>
          <cell r="C8">
            <v>0</v>
          </cell>
        </row>
      </sheetData>
      <sheetData sheetId="13">
        <row r="29">
          <cell r="L29">
            <v>71564515875.288818</v>
          </cell>
          <cell r="M29">
            <v>71039457205.288818</v>
          </cell>
        </row>
      </sheetData>
      <sheetData sheetId="14">
        <row r="19">
          <cell r="B19">
            <v>0</v>
          </cell>
          <cell r="C19">
            <v>0</v>
          </cell>
        </row>
      </sheetData>
      <sheetData sheetId="15">
        <row r="10">
          <cell r="B10">
            <v>184350301</v>
          </cell>
          <cell r="C10">
            <v>184350301</v>
          </cell>
        </row>
      </sheetData>
      <sheetData sheetId="16">
        <row r="11">
          <cell r="B11">
            <v>0</v>
          </cell>
          <cell r="C11">
            <v>0</v>
          </cell>
        </row>
      </sheetData>
      <sheetData sheetId="17">
        <row r="13">
          <cell r="D13">
            <v>111384208594</v>
          </cell>
          <cell r="E13">
            <v>114277545700</v>
          </cell>
        </row>
      </sheetData>
      <sheetData sheetId="18">
        <row r="44">
          <cell r="E44">
            <v>107807061211</v>
          </cell>
          <cell r="L44">
            <v>128437928252</v>
          </cell>
        </row>
        <row r="83">
          <cell r="E83">
            <v>160005245179</v>
          </cell>
          <cell r="L83">
            <v>155604889427.57999</v>
          </cell>
        </row>
      </sheetData>
      <sheetData sheetId="19">
        <row r="15">
          <cell r="B15">
            <v>0</v>
          </cell>
          <cell r="C15">
            <v>0</v>
          </cell>
        </row>
      </sheetData>
      <sheetData sheetId="20">
        <row r="12">
          <cell r="B12">
            <v>1098370899</v>
          </cell>
          <cell r="C12">
            <v>433888227</v>
          </cell>
        </row>
      </sheetData>
      <sheetData sheetId="21">
        <row r="12">
          <cell r="B12">
            <v>493725422</v>
          </cell>
          <cell r="C12">
            <v>4674141791</v>
          </cell>
        </row>
      </sheetData>
      <sheetData sheetId="22">
        <row r="14">
          <cell r="B14">
            <v>330652942</v>
          </cell>
          <cell r="C14">
            <v>964450466</v>
          </cell>
        </row>
      </sheetData>
      <sheetData sheetId="23">
        <row r="14">
          <cell r="B14">
            <v>41772827687</v>
          </cell>
          <cell r="C14">
            <v>15348127969</v>
          </cell>
          <cell r="F14">
            <v>0</v>
          </cell>
          <cell r="G14">
            <v>0</v>
          </cell>
        </row>
      </sheetData>
      <sheetData sheetId="24">
        <row r="11">
          <cell r="B11">
            <v>100000000000</v>
          </cell>
          <cell r="C11">
            <v>100000000000</v>
          </cell>
        </row>
      </sheetData>
      <sheetData sheetId="25">
        <row r="8">
          <cell r="B8">
            <v>11505220984</v>
          </cell>
          <cell r="C8">
            <v>11505220984</v>
          </cell>
        </row>
        <row r="12">
          <cell r="B12">
            <v>19126592818</v>
          </cell>
          <cell r="C12">
            <v>19126592818</v>
          </cell>
        </row>
        <row r="16">
          <cell r="B16">
            <v>0</v>
          </cell>
          <cell r="C16">
            <v>0</v>
          </cell>
        </row>
        <row r="20">
          <cell r="B20">
            <v>326447240345</v>
          </cell>
          <cell r="C20">
            <v>251035785798</v>
          </cell>
        </row>
      </sheetData>
      <sheetData sheetId="26">
        <row r="8">
          <cell r="B8">
            <v>0</v>
          </cell>
          <cell r="C8">
            <v>0</v>
          </cell>
        </row>
      </sheetData>
      <sheetData sheetId="27">
        <row r="10">
          <cell r="B10">
            <v>96431363836</v>
          </cell>
          <cell r="C10">
            <v>75411454547</v>
          </cell>
        </row>
      </sheetData>
      <sheetData sheetId="28">
        <row r="8">
          <cell r="B8">
            <v>0</v>
          </cell>
          <cell r="C8">
            <v>0</v>
          </cell>
        </row>
      </sheetData>
      <sheetData sheetId="29">
        <row r="13">
          <cell r="B13">
            <v>358007533592</v>
          </cell>
          <cell r="C13">
            <v>323448199893</v>
          </cell>
        </row>
      </sheetData>
      <sheetData sheetId="30">
        <row r="12">
          <cell r="B12">
            <v>-164499147706</v>
          </cell>
          <cell r="C12">
            <v>-121575864921</v>
          </cell>
        </row>
      </sheetData>
      <sheetData sheetId="31">
        <row r="42">
          <cell r="B42">
            <v>-57259523241</v>
          </cell>
          <cell r="C42">
            <v>-44628889523</v>
          </cell>
          <cell r="E42">
            <v>-108078719121</v>
          </cell>
          <cell r="F42">
            <v>-30833039420</v>
          </cell>
        </row>
      </sheetData>
      <sheetData sheetId="32" refreshError="1"/>
      <sheetData sheetId="33">
        <row r="10">
          <cell r="B10">
            <v>4811390714</v>
          </cell>
          <cell r="C10">
            <v>2523393571</v>
          </cell>
          <cell r="F10">
            <v>0</v>
          </cell>
          <cell r="G10">
            <v>0</v>
          </cell>
        </row>
      </sheetData>
      <sheetData sheetId="34">
        <row r="16">
          <cell r="B16">
            <v>0</v>
          </cell>
          <cell r="C16">
            <v>0</v>
          </cell>
        </row>
      </sheetData>
      <sheetData sheetId="35">
        <row r="16">
          <cell r="B16">
            <v>0</v>
          </cell>
          <cell r="C16">
            <v>0</v>
          </cell>
        </row>
      </sheetData>
      <sheetData sheetId="36">
        <row r="9">
          <cell r="B9">
            <v>0</v>
          </cell>
          <cell r="C9">
            <v>0</v>
          </cell>
        </row>
      </sheetData>
      <sheetData sheetId="37" refreshError="1"/>
      <sheetData sheetId="38">
        <row r="12">
          <cell r="B12">
            <v>0</v>
          </cell>
          <cell r="C12">
            <v>0</v>
          </cell>
        </row>
      </sheetData>
      <sheetData sheetId="39">
        <row r="10">
          <cell r="B10">
            <v>482156819.18000001</v>
          </cell>
          <cell r="C10">
            <v>327419850.00999999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Indice"/>
      <sheetName val="BG"/>
      <sheetName val="ER"/>
      <sheetName val="EVPN"/>
      <sheetName val="EFE"/>
      <sheetName val="Nota1"/>
      <sheetName val="Nota 2"/>
      <sheetName val="Nota 3"/>
      <sheetName val="Nota 4"/>
      <sheetName val="Nota 5"/>
      <sheetName val="Nota 6"/>
      <sheetName val="Nota 7"/>
      <sheetName val="Nota 8"/>
      <sheetName val="Nota 9"/>
      <sheetName val="Nota 10"/>
      <sheetName val="Nota 11"/>
      <sheetName val="Nota 12"/>
      <sheetName val="Nota 13"/>
      <sheetName val="Nota 14"/>
      <sheetName val="Nota 15"/>
      <sheetName val="Nota 16"/>
      <sheetName val="Nota 17"/>
      <sheetName val="Nota 18"/>
      <sheetName val="Nota 19"/>
      <sheetName val="Nota 20"/>
      <sheetName val=" Nota 21"/>
      <sheetName val="Nota 22"/>
      <sheetName val="Nota 23"/>
      <sheetName val="Nota 24"/>
      <sheetName val="Nota 25"/>
      <sheetName val="Nota 26"/>
      <sheetName val="Nota 27"/>
      <sheetName val="Nota 28"/>
      <sheetName val="Nota 29"/>
      <sheetName val="Nota 30"/>
      <sheetName val="Nota 31"/>
      <sheetName val="Nota 32"/>
      <sheetName val="Nota 33"/>
      <sheetName val="Nota 34"/>
      <sheetName val="Nota 35"/>
      <sheetName val="Nota 36"/>
      <sheetName val="Nota 37"/>
      <sheetName val="Nota 38"/>
      <sheetName val="Nota 39"/>
      <sheetName val="Nota 40"/>
      <sheetName val="Base de Monedas"/>
    </sheetNames>
    <sheetDataSet>
      <sheetData sheetId="0" refreshError="1">
        <row r="1">
          <cell r="C1" t="str">
            <v>INDEX S.A.C.I.</v>
          </cell>
        </row>
        <row r="2">
          <cell r="S2">
            <v>1</v>
          </cell>
          <cell r="T2" t="str">
            <v>Enero</v>
          </cell>
        </row>
        <row r="3">
          <cell r="S3">
            <v>2</v>
          </cell>
          <cell r="T3" t="str">
            <v>Febrero</v>
          </cell>
        </row>
        <row r="4">
          <cell r="S4">
            <v>3</v>
          </cell>
          <cell r="T4" t="str">
            <v>Marzo</v>
          </cell>
        </row>
        <row r="6">
          <cell r="B6">
            <v>45291</v>
          </cell>
          <cell r="S6">
            <v>5</v>
          </cell>
          <cell r="T6" t="str">
            <v>Mayo</v>
          </cell>
        </row>
        <row r="7">
          <cell r="S7">
            <v>6</v>
          </cell>
          <cell r="T7" t="str">
            <v>Junio</v>
          </cell>
        </row>
        <row r="8">
          <cell r="S8">
            <v>7</v>
          </cell>
          <cell r="T8" t="str">
            <v>Julio</v>
          </cell>
        </row>
        <row r="9">
          <cell r="S9">
            <v>8</v>
          </cell>
          <cell r="T9" t="str">
            <v>Agosto</v>
          </cell>
        </row>
        <row r="10">
          <cell r="S10">
            <v>9</v>
          </cell>
          <cell r="T10" t="str">
            <v>Septiembre</v>
          </cell>
        </row>
        <row r="11">
          <cell r="S11">
            <v>10</v>
          </cell>
          <cell r="T11" t="str">
            <v>Octubre</v>
          </cell>
        </row>
        <row r="12">
          <cell r="S12">
            <v>11</v>
          </cell>
          <cell r="T12" t="str">
            <v>Noviembre</v>
          </cell>
        </row>
        <row r="13">
          <cell r="S13">
            <v>12</v>
          </cell>
          <cell r="T13" t="str">
            <v>Diciembre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F0CF54-B4A6-494D-9E74-1703531F3DD5}">
  <dimension ref="A1:G76"/>
  <sheetViews>
    <sheetView showGridLines="0" tabSelected="1" topLeftCell="A40" zoomScale="90" zoomScaleNormal="90" workbookViewId="0">
      <selection activeCell="J59" sqref="J59"/>
    </sheetView>
  </sheetViews>
  <sheetFormatPr baseColWidth="10" defaultColWidth="11.42578125" defaultRowHeight="11.25" x14ac:dyDescent="0.2"/>
  <cols>
    <col min="1" max="1" width="2.140625" style="1" customWidth="1"/>
    <col min="2" max="2" width="2" style="1" customWidth="1"/>
    <col min="3" max="3" width="2.28515625" style="1" customWidth="1"/>
    <col min="4" max="4" width="51.85546875" style="1" customWidth="1"/>
    <col min="5" max="5" width="10.28515625" style="4" customWidth="1"/>
    <col min="6" max="6" width="24.42578125" style="1" bestFit="1" customWidth="1"/>
    <col min="7" max="7" width="22.7109375" style="1" bestFit="1" customWidth="1"/>
    <col min="8" max="16384" width="11.42578125" style="1"/>
  </cols>
  <sheetData>
    <row r="1" spans="1:7" ht="12.75" x14ac:dyDescent="0.2">
      <c r="A1" s="5" t="s">
        <v>0</v>
      </c>
      <c r="B1" s="5"/>
      <c r="C1" s="5"/>
      <c r="D1" s="5"/>
      <c r="E1" s="5"/>
      <c r="F1" s="5"/>
      <c r="G1" s="5"/>
    </row>
    <row r="2" spans="1:7" ht="15" customHeight="1" x14ac:dyDescent="0.2">
      <c r="A2" s="5" t="str">
        <f>IFERROR(IF([1]Indice!B6="","Al dia... de mes… de año 2XX2…","Al "&amp;DAY([1]Indice!B6)&amp;" de "&amp;VLOOKUP(MONTH([1]Indice!B6),[1]Indice!S:T,2,0)&amp;" de "&amp;YEAR([1]Indice!B6)),"Al dia... de mes… de año 2XX2…")</f>
        <v>Al 30 de Junio de 2024</v>
      </c>
      <c r="B2" s="5"/>
      <c r="C2" s="5"/>
      <c r="D2" s="5"/>
      <c r="E2" s="5"/>
      <c r="F2" s="5"/>
      <c r="G2" s="5"/>
    </row>
    <row r="3" spans="1:7" ht="12.75" x14ac:dyDescent="0.2">
      <c r="A3" s="6" t="s">
        <v>1</v>
      </c>
      <c r="B3" s="6"/>
      <c r="C3" s="6"/>
      <c r="D3" s="6"/>
      <c r="E3" s="6"/>
      <c r="F3" s="6"/>
      <c r="G3" s="6"/>
    </row>
    <row r="4" spans="1:7" ht="12" x14ac:dyDescent="0.2">
      <c r="A4" s="7"/>
      <c r="B4" s="7"/>
      <c r="C4" s="7"/>
      <c r="D4" s="7"/>
      <c r="E4" s="8"/>
      <c r="F4" s="7"/>
      <c r="G4" s="7"/>
    </row>
    <row r="5" spans="1:7" ht="15" x14ac:dyDescent="0.3">
      <c r="A5" s="7"/>
      <c r="B5" s="9"/>
      <c r="C5" s="9"/>
      <c r="D5" s="9"/>
      <c r="E5" s="10" t="s">
        <v>2</v>
      </c>
      <c r="F5" s="10">
        <f>IFERROR(IF([1]Indice!B6="","2XX2",YEAR([1]Indice!B6)),"2XX2")</f>
        <v>2024</v>
      </c>
      <c r="G5" s="10">
        <f>IFERROR(YEAR([1]Indice!B6-365),"2XX1")</f>
        <v>2023</v>
      </c>
    </row>
    <row r="6" spans="1:7" ht="15" x14ac:dyDescent="0.2">
      <c r="B6" s="11" t="s">
        <v>3</v>
      </c>
      <c r="C6" s="11"/>
      <c r="D6" s="11"/>
      <c r="E6" s="12"/>
    </row>
    <row r="7" spans="1:7" ht="12.75" x14ac:dyDescent="0.2">
      <c r="A7" s="7"/>
      <c r="B7" s="13" t="s">
        <v>4</v>
      </c>
      <c r="C7" s="14"/>
      <c r="D7" s="14"/>
      <c r="E7" s="15"/>
      <c r="F7" s="14"/>
      <c r="G7" s="16"/>
    </row>
    <row r="8" spans="1:7" ht="15" x14ac:dyDescent="0.25">
      <c r="A8" s="7"/>
      <c r="B8" s="14"/>
      <c r="C8" s="17" t="s">
        <v>5</v>
      </c>
      <c r="D8" s="17"/>
      <c r="E8" s="18">
        <v>3</v>
      </c>
      <c r="F8" s="19">
        <f>'[1]Nota 3'!C20</f>
        <v>86571960633</v>
      </c>
      <c r="G8" s="19">
        <f>'[1]Nota 3'!D20</f>
        <v>23410779109</v>
      </c>
    </row>
    <row r="9" spans="1:7" ht="15" x14ac:dyDescent="0.25">
      <c r="A9" s="7"/>
      <c r="B9" s="14"/>
      <c r="C9" s="17" t="s">
        <v>6</v>
      </c>
      <c r="D9" s="17"/>
      <c r="E9" s="18">
        <v>4</v>
      </c>
      <c r="F9" s="19">
        <f>'[1]Nota 4'!B18</f>
        <v>0</v>
      </c>
      <c r="G9" s="19">
        <f>'[1]Nota 4'!C18</f>
        <v>0</v>
      </c>
    </row>
    <row r="10" spans="1:7" ht="15" x14ac:dyDescent="0.25">
      <c r="A10" s="7"/>
      <c r="B10" s="14"/>
      <c r="C10" s="17" t="s">
        <v>7</v>
      </c>
      <c r="D10" s="17"/>
      <c r="E10" s="18">
        <v>5</v>
      </c>
      <c r="F10" s="19">
        <f>'[1]Nota 5'!C27</f>
        <v>568547294635</v>
      </c>
      <c r="G10" s="19">
        <f>'[1]Nota 5'!D27</f>
        <v>523744376832</v>
      </c>
    </row>
    <row r="11" spans="1:7" ht="15" x14ac:dyDescent="0.25">
      <c r="A11" s="20"/>
      <c r="B11" s="14"/>
      <c r="C11" s="17" t="s">
        <v>8</v>
      </c>
      <c r="D11" s="17"/>
      <c r="E11" s="18">
        <v>6</v>
      </c>
      <c r="F11" s="19">
        <f>'[1]Nota 6'!B18</f>
        <v>19610664886</v>
      </c>
      <c r="G11" s="19">
        <f>'[1]Nota 6'!C18</f>
        <v>13461540967</v>
      </c>
    </row>
    <row r="12" spans="1:7" ht="15" x14ac:dyDescent="0.25">
      <c r="A12" s="7"/>
      <c r="B12" s="14"/>
      <c r="C12" s="17" t="s">
        <v>9</v>
      </c>
      <c r="D12" s="17"/>
      <c r="E12" s="18">
        <v>7</v>
      </c>
      <c r="F12" s="19">
        <f>'[1]Nota 7'!B15</f>
        <v>190502648244</v>
      </c>
      <c r="G12" s="19">
        <f>'[1]Nota 7'!C15</f>
        <v>199900240744</v>
      </c>
    </row>
    <row r="13" spans="1:7" ht="12.75" x14ac:dyDescent="0.2">
      <c r="A13" s="7"/>
      <c r="B13" s="14"/>
      <c r="C13" s="13" t="s">
        <v>10</v>
      </c>
      <c r="D13" s="14"/>
      <c r="E13" s="15"/>
      <c r="F13" s="21">
        <f>SUM(F8:F12)</f>
        <v>865232568398</v>
      </c>
      <c r="G13" s="21">
        <f>SUM(G8:G12)</f>
        <v>760516937652</v>
      </c>
    </row>
    <row r="14" spans="1:7" ht="12.75" x14ac:dyDescent="0.2">
      <c r="A14" s="7"/>
      <c r="B14" s="13" t="s">
        <v>11</v>
      </c>
      <c r="C14" s="14"/>
      <c r="D14" s="14"/>
      <c r="E14" s="15"/>
      <c r="F14" s="14"/>
      <c r="G14" s="16"/>
    </row>
    <row r="15" spans="1:7" ht="15" x14ac:dyDescent="0.25">
      <c r="A15" s="7"/>
      <c r="B15" s="14"/>
      <c r="C15" s="17" t="s">
        <v>12</v>
      </c>
      <c r="D15" s="17"/>
      <c r="E15" s="18">
        <v>6</v>
      </c>
      <c r="F15" s="19">
        <f>'[1]Nota 6'!F16</f>
        <v>39421075343</v>
      </c>
      <c r="G15" s="22">
        <f>'[1]Nota 6'!G16</f>
        <v>45079280822</v>
      </c>
    </row>
    <row r="16" spans="1:7" ht="15" x14ac:dyDescent="0.25">
      <c r="A16" s="7"/>
      <c r="B16" s="14"/>
      <c r="C16" t="s">
        <v>7</v>
      </c>
      <c r="D16"/>
      <c r="E16" s="18">
        <v>5</v>
      </c>
      <c r="F16" s="19">
        <f>'[1]Nota 5'!C54</f>
        <v>0</v>
      </c>
      <c r="G16" s="22">
        <f>'[1]Nota 5'!D54</f>
        <v>0</v>
      </c>
    </row>
    <row r="17" spans="1:7" ht="15" x14ac:dyDescent="0.25">
      <c r="A17" s="7"/>
      <c r="B17" s="14"/>
      <c r="C17" s="17" t="s">
        <v>13</v>
      </c>
      <c r="D17" s="17"/>
      <c r="E17" s="18">
        <v>8</v>
      </c>
      <c r="F17" s="19">
        <f>'[1]Nota 8'!B8</f>
        <v>0</v>
      </c>
      <c r="G17" s="16">
        <f>'[1]Nota 8'!C8</f>
        <v>0</v>
      </c>
    </row>
    <row r="18" spans="1:7" ht="15" x14ac:dyDescent="0.25">
      <c r="A18" s="7"/>
      <c r="B18" s="14"/>
      <c r="C18" s="17" t="s">
        <v>14</v>
      </c>
      <c r="D18" s="17"/>
      <c r="E18" s="18">
        <v>9</v>
      </c>
      <c r="F18" s="19">
        <f>'[1]Nota 9'!L29</f>
        <v>71564515875.288818</v>
      </c>
      <c r="G18" s="16">
        <f>'[1]Nota 9'!M29</f>
        <v>71039457205.288818</v>
      </c>
    </row>
    <row r="19" spans="1:7" ht="15" x14ac:dyDescent="0.25">
      <c r="A19" s="7"/>
      <c r="B19" s="14"/>
      <c r="C19" s="17" t="s">
        <v>15</v>
      </c>
      <c r="D19" s="17"/>
      <c r="E19" s="18">
        <v>10</v>
      </c>
      <c r="F19" s="19">
        <f>'[1]Nota 10'!B19</f>
        <v>0</v>
      </c>
      <c r="G19" s="16">
        <f>'[1]Nota 10'!C19</f>
        <v>0</v>
      </c>
    </row>
    <row r="20" spans="1:7" ht="15" x14ac:dyDescent="0.25">
      <c r="A20" s="7"/>
      <c r="B20" s="14"/>
      <c r="C20" s="17" t="s">
        <v>16</v>
      </c>
      <c r="D20" s="17"/>
      <c r="E20" s="18">
        <v>11</v>
      </c>
      <c r="F20" s="19">
        <f>'[1]Nota 11'!B10</f>
        <v>184350301</v>
      </c>
      <c r="G20" s="16">
        <f>'[1]Nota 11'!C10</f>
        <v>184350301</v>
      </c>
    </row>
    <row r="21" spans="1:7" ht="15" x14ac:dyDescent="0.25">
      <c r="A21" s="7"/>
      <c r="B21" s="14"/>
      <c r="C21" s="17" t="s">
        <v>17</v>
      </c>
      <c r="D21" s="17"/>
      <c r="E21" s="18">
        <v>12</v>
      </c>
      <c r="F21" s="19">
        <f>'[1]Nota 12'!B11</f>
        <v>0</v>
      </c>
      <c r="G21" s="16">
        <f>'[1]Nota 12'!C11</f>
        <v>0</v>
      </c>
    </row>
    <row r="22" spans="1:7" ht="12.75" x14ac:dyDescent="0.2">
      <c r="A22" s="7"/>
      <c r="B22" s="14"/>
      <c r="C22" s="23" t="s">
        <v>18</v>
      </c>
      <c r="D22" s="23"/>
      <c r="E22" s="15"/>
      <c r="F22" s="21">
        <f>SUM(F15:F21)</f>
        <v>111169941519.28882</v>
      </c>
      <c r="G22" s="21">
        <f>SUM(G15:G21)</f>
        <v>116303088328.28882</v>
      </c>
    </row>
    <row r="23" spans="1:7" ht="15" x14ac:dyDescent="0.3">
      <c r="A23" s="7"/>
      <c r="B23" s="24" t="s">
        <v>19</v>
      </c>
      <c r="C23" s="24"/>
      <c r="D23" s="24"/>
      <c r="E23" s="25"/>
      <c r="F23" s="26">
        <f>+F13+F22</f>
        <v>976402509917.28882</v>
      </c>
      <c r="G23" s="27">
        <f>+G13+G22</f>
        <v>876820025980.28882</v>
      </c>
    </row>
    <row r="24" spans="1:7" ht="17.25" x14ac:dyDescent="0.45">
      <c r="B24" s="28" t="s">
        <v>20</v>
      </c>
      <c r="C24" s="28"/>
      <c r="D24" s="28"/>
      <c r="E24" s="12"/>
      <c r="F24" s="29"/>
      <c r="G24" s="30"/>
    </row>
    <row r="25" spans="1:7" ht="12.75" x14ac:dyDescent="0.2">
      <c r="A25" s="7"/>
      <c r="B25" s="13" t="s">
        <v>21</v>
      </c>
      <c r="C25" s="14"/>
      <c r="D25" s="14"/>
      <c r="E25" s="15"/>
      <c r="F25" s="31">
        <v>-1</v>
      </c>
      <c r="G25" s="16"/>
    </row>
    <row r="26" spans="1:7" ht="15" x14ac:dyDescent="0.25">
      <c r="A26" s="7"/>
      <c r="B26" s="14"/>
      <c r="C26" s="17" t="s">
        <v>22</v>
      </c>
      <c r="D26" s="17"/>
      <c r="E26" s="18">
        <v>13</v>
      </c>
      <c r="F26" s="19">
        <f>'[1]Nota 13'!D13</f>
        <v>111384208594</v>
      </c>
      <c r="G26" s="16">
        <f>'[1]Nota 13'!E13</f>
        <v>114277545700</v>
      </c>
    </row>
    <row r="27" spans="1:7" ht="15" x14ac:dyDescent="0.25">
      <c r="A27" s="7"/>
      <c r="B27" s="14"/>
      <c r="C27" s="32" t="s">
        <v>23</v>
      </c>
      <c r="D27" s="32"/>
      <c r="E27" s="18">
        <v>14</v>
      </c>
      <c r="F27" s="19">
        <f>'[1]Nota 14'!E44</f>
        <v>107807061211</v>
      </c>
      <c r="G27" s="16">
        <f>'[1]Nota 14'!L44</f>
        <v>128437928252</v>
      </c>
    </row>
    <row r="28" spans="1:7" ht="15" x14ac:dyDescent="0.25">
      <c r="A28" s="7"/>
      <c r="B28" s="14"/>
      <c r="C28" s="17" t="s">
        <v>24</v>
      </c>
      <c r="D28" s="17"/>
      <c r="E28" s="18">
        <v>15</v>
      </c>
      <c r="F28" s="19">
        <f>'[1]Nota 15'!B15</f>
        <v>0</v>
      </c>
      <c r="G28" s="16">
        <f>'[1]Nota 15'!C15</f>
        <v>0</v>
      </c>
    </row>
    <row r="29" spans="1:7" ht="15" x14ac:dyDescent="0.25">
      <c r="A29" s="7"/>
      <c r="B29" s="14"/>
      <c r="C29" s="17" t="s">
        <v>25</v>
      </c>
      <c r="D29" s="17"/>
      <c r="E29" s="18">
        <v>16</v>
      </c>
      <c r="F29" s="19">
        <f>'[1]Nota 16'!B12</f>
        <v>1098370899</v>
      </c>
      <c r="G29" s="16">
        <f>'[1]Nota 16'!C12</f>
        <v>433888227</v>
      </c>
    </row>
    <row r="30" spans="1:7" ht="15" x14ac:dyDescent="0.25">
      <c r="A30" s="7"/>
      <c r="B30" s="14"/>
      <c r="C30" s="17" t="s">
        <v>26</v>
      </c>
      <c r="D30" s="17"/>
      <c r="E30" s="18">
        <v>17</v>
      </c>
      <c r="F30" s="19">
        <f>'[1]Nota 17'!B12</f>
        <v>493725422</v>
      </c>
      <c r="G30" s="16">
        <f>'[1]Nota 17'!C12</f>
        <v>4674141791</v>
      </c>
    </row>
    <row r="31" spans="1:7" ht="15" x14ac:dyDescent="0.25">
      <c r="A31" s="7"/>
      <c r="B31" s="14"/>
      <c r="C31" s="17" t="s">
        <v>27</v>
      </c>
      <c r="D31" s="17"/>
      <c r="E31" s="18">
        <v>18</v>
      </c>
      <c r="F31" s="19">
        <f>'[1]Nota 18'!B14</f>
        <v>330652942</v>
      </c>
      <c r="G31" s="16">
        <f>'[1]Nota 18'!C14</f>
        <v>964450466</v>
      </c>
    </row>
    <row r="32" spans="1:7" ht="15" x14ac:dyDescent="0.25">
      <c r="A32" s="7"/>
      <c r="B32" s="14"/>
      <c r="C32" s="17" t="s">
        <v>28</v>
      </c>
      <c r="D32" s="17"/>
      <c r="E32" s="18">
        <v>19</v>
      </c>
      <c r="F32" s="19">
        <f>'[1]Nota 19'!B14</f>
        <v>41772827687</v>
      </c>
      <c r="G32" s="16">
        <f>'[1]Nota 19'!C14</f>
        <v>15348127969</v>
      </c>
    </row>
    <row r="33" spans="1:7" ht="13.7" customHeight="1" x14ac:dyDescent="0.2">
      <c r="A33" s="7"/>
      <c r="B33" s="14"/>
      <c r="C33" s="13" t="s">
        <v>29</v>
      </c>
      <c r="D33" s="14"/>
      <c r="E33" s="15"/>
      <c r="F33" s="21">
        <f>SUM(F26:F32)</f>
        <v>262886846755</v>
      </c>
      <c r="G33" s="21">
        <f>SUM(G26:G32)</f>
        <v>264136082405</v>
      </c>
    </row>
    <row r="34" spans="1:7" ht="12.75" x14ac:dyDescent="0.2">
      <c r="A34" s="7"/>
      <c r="B34" s="13" t="s">
        <v>30</v>
      </c>
      <c r="C34" s="14"/>
      <c r="D34" s="14"/>
      <c r="E34" s="15"/>
      <c r="F34" s="14"/>
      <c r="G34" s="14"/>
    </row>
    <row r="35" spans="1:7" ht="15" x14ac:dyDescent="0.25">
      <c r="A35" s="7"/>
      <c r="B35" s="14"/>
      <c r="C35" s="17" t="s">
        <v>31</v>
      </c>
      <c r="D35" s="17"/>
      <c r="E35" s="18">
        <v>14</v>
      </c>
      <c r="F35" s="19">
        <f>'[1]Nota 14'!E83</f>
        <v>160005245179</v>
      </c>
      <c r="G35" s="16">
        <f>'[1]Nota 14'!L83</f>
        <v>155604889427.57999</v>
      </c>
    </row>
    <row r="36" spans="1:7" ht="15" x14ac:dyDescent="0.25">
      <c r="A36" s="7"/>
      <c r="B36" s="14"/>
      <c r="C36" s="17" t="s">
        <v>32</v>
      </c>
      <c r="D36" s="17"/>
      <c r="E36" s="18">
        <v>19</v>
      </c>
      <c r="F36" s="19">
        <f>'[1]Nota 19'!F14</f>
        <v>0</v>
      </c>
      <c r="G36" s="16">
        <f>'[1]Nota 19'!G14</f>
        <v>0</v>
      </c>
    </row>
    <row r="37" spans="1:7" ht="12.75" x14ac:dyDescent="0.2">
      <c r="A37" s="7"/>
      <c r="B37" s="14"/>
      <c r="C37" s="13" t="s">
        <v>33</v>
      </c>
      <c r="D37" s="14"/>
      <c r="E37" s="15"/>
      <c r="F37" s="21">
        <f>SUM(F35:F36)</f>
        <v>160005245179</v>
      </c>
      <c r="G37" s="21">
        <f>SUM(G35:G36)</f>
        <v>155604889427.57999</v>
      </c>
    </row>
    <row r="38" spans="1:7" ht="6" customHeight="1" x14ac:dyDescent="0.2">
      <c r="A38" s="7"/>
      <c r="B38" s="14"/>
      <c r="C38" s="14"/>
      <c r="D38" s="33"/>
      <c r="E38" s="34"/>
      <c r="F38" s="33"/>
      <c r="G38" s="16"/>
    </row>
    <row r="39" spans="1:7" ht="15" x14ac:dyDescent="0.3">
      <c r="A39" s="7"/>
      <c r="B39" s="28" t="s">
        <v>34</v>
      </c>
      <c r="C39" s="28"/>
      <c r="D39" s="28"/>
      <c r="E39" s="35"/>
      <c r="F39" s="26">
        <f>+F33+F37</f>
        <v>422892091934</v>
      </c>
      <c r="G39" s="26">
        <f>+G33+G37</f>
        <v>419740971832.57996</v>
      </c>
    </row>
    <row r="40" spans="1:7" ht="15" x14ac:dyDescent="0.25">
      <c r="B40" s="28" t="s">
        <v>35</v>
      </c>
      <c r="C40" s="28"/>
      <c r="D40" s="28"/>
      <c r="E40" s="12"/>
      <c r="F40"/>
      <c r="G40"/>
    </row>
    <row r="41" spans="1:7" ht="15" x14ac:dyDescent="0.25">
      <c r="A41" s="7"/>
      <c r="B41" s="14"/>
      <c r="C41" s="17" t="s">
        <v>36</v>
      </c>
      <c r="D41" s="17"/>
      <c r="E41" s="18">
        <v>20</v>
      </c>
      <c r="F41" s="19">
        <f>'[1]Nota 20'!B11</f>
        <v>100000000000</v>
      </c>
      <c r="G41" s="19">
        <f>'[1]Nota 20'!C11</f>
        <v>100000000000</v>
      </c>
    </row>
    <row r="42" spans="1:7" ht="15" x14ac:dyDescent="0.25">
      <c r="A42" s="7"/>
      <c r="B42" s="14"/>
      <c r="C42" s="17" t="s">
        <v>37</v>
      </c>
      <c r="D42" s="17"/>
      <c r="E42" s="3">
        <v>21</v>
      </c>
      <c r="F42" s="19">
        <f>'[1] Nota 21'!B8</f>
        <v>11505220984</v>
      </c>
      <c r="G42" s="19">
        <f>'[1] Nota 21'!C8</f>
        <v>11505220984</v>
      </c>
    </row>
    <row r="43" spans="1:7" ht="15" x14ac:dyDescent="0.25">
      <c r="A43" s="20"/>
      <c r="B43" s="14"/>
      <c r="C43" s="17" t="s">
        <v>38</v>
      </c>
      <c r="D43" s="17"/>
      <c r="E43" s="3">
        <v>21</v>
      </c>
      <c r="F43" s="19">
        <f>'[1] Nota 21'!B12</f>
        <v>19126592818</v>
      </c>
      <c r="G43" s="19">
        <f>'[1] Nota 21'!C12</f>
        <v>19126592818</v>
      </c>
    </row>
    <row r="44" spans="1:7" ht="15" x14ac:dyDescent="0.25">
      <c r="A44" s="7"/>
      <c r="B44" s="14"/>
      <c r="C44" s="17" t="s">
        <v>39</v>
      </c>
      <c r="D44" s="17"/>
      <c r="E44" s="3">
        <v>21</v>
      </c>
      <c r="F44" s="19">
        <f>'[1] Nota 21'!B16</f>
        <v>0</v>
      </c>
      <c r="G44" s="19">
        <f>'[1] Nota 21'!C16</f>
        <v>0</v>
      </c>
    </row>
    <row r="45" spans="1:7" ht="15" x14ac:dyDescent="0.25">
      <c r="A45" s="7"/>
      <c r="B45" s="14"/>
      <c r="C45" s="17" t="s">
        <v>40</v>
      </c>
      <c r="D45" s="17"/>
      <c r="E45" s="3">
        <v>21</v>
      </c>
      <c r="F45" s="19">
        <f>'[1] Nota 21'!B20</f>
        <v>326447240345</v>
      </c>
      <c r="G45" s="19">
        <f>'[1] Nota 21'!C20</f>
        <v>251035785798</v>
      </c>
    </row>
    <row r="46" spans="1:7" ht="15" x14ac:dyDescent="0.25">
      <c r="A46" s="7"/>
      <c r="B46" s="14"/>
      <c r="C46" s="17" t="s">
        <v>41</v>
      </c>
      <c r="D46" s="17"/>
      <c r="E46" s="18">
        <v>22</v>
      </c>
      <c r="F46" s="19">
        <f>'[1]Nota 22'!B8</f>
        <v>0</v>
      </c>
      <c r="G46" s="19">
        <f>'[1]Nota 22'!C8</f>
        <v>0</v>
      </c>
    </row>
    <row r="47" spans="1:7" ht="15" x14ac:dyDescent="0.25">
      <c r="A47" s="7"/>
      <c r="B47" s="14"/>
      <c r="C47" s="17" t="s">
        <v>42</v>
      </c>
      <c r="D47" s="17"/>
      <c r="E47" s="18">
        <v>23</v>
      </c>
      <c r="F47" s="19">
        <f>'[1]Nota 23'!B10</f>
        <v>96431363836</v>
      </c>
      <c r="G47" s="19">
        <f>'[1]Nota 23'!C10</f>
        <v>75411454547</v>
      </c>
    </row>
    <row r="48" spans="1:7" ht="12.75" x14ac:dyDescent="0.2">
      <c r="A48" s="7"/>
      <c r="B48" s="14"/>
      <c r="C48" s="36" t="s">
        <v>43</v>
      </c>
      <c r="D48" s="36"/>
      <c r="E48" s="15"/>
      <c r="F48" s="19">
        <f>SUM(F41:F47)</f>
        <v>553510417983</v>
      </c>
      <c r="G48" s="19">
        <f>SUM(G41:G47)</f>
        <v>457079054147</v>
      </c>
    </row>
    <row r="49" spans="1:7" ht="15" x14ac:dyDescent="0.25">
      <c r="A49" s="7"/>
      <c r="B49" s="14"/>
      <c r="C49" s="17" t="s">
        <v>44</v>
      </c>
      <c r="D49" s="17"/>
      <c r="E49" s="18">
        <v>24</v>
      </c>
      <c r="F49" s="19">
        <f>'[1]Nota 24'!B8</f>
        <v>0</v>
      </c>
      <c r="G49" s="19">
        <f>'[1]Nota 24'!C8</f>
        <v>0</v>
      </c>
    </row>
    <row r="50" spans="1:7" ht="15" x14ac:dyDescent="0.2">
      <c r="A50" s="7"/>
      <c r="B50" s="28" t="s">
        <v>45</v>
      </c>
      <c r="C50" s="28"/>
      <c r="D50" s="28"/>
      <c r="E50" s="35"/>
      <c r="F50" s="37">
        <f>F48</f>
        <v>553510417983</v>
      </c>
      <c r="G50" s="37">
        <f>G48</f>
        <v>457079054147</v>
      </c>
    </row>
    <row r="51" spans="1:7" ht="15" x14ac:dyDescent="0.2">
      <c r="A51" s="7"/>
      <c r="B51" s="28" t="s">
        <v>46</v>
      </c>
      <c r="C51" s="28"/>
      <c r="D51" s="28"/>
      <c r="E51" s="38"/>
      <c r="F51" s="37">
        <f>+F39+F50</f>
        <v>976402509917</v>
      </c>
      <c r="G51" s="37">
        <f>+G39+G50</f>
        <v>876820025979.57996</v>
      </c>
    </row>
    <row r="52" spans="1:7" ht="12.75" x14ac:dyDescent="0.2">
      <c r="A52" s="7"/>
      <c r="B52" s="13"/>
      <c r="C52" s="14"/>
      <c r="D52" s="14"/>
      <c r="E52" s="15"/>
    </row>
    <row r="53" spans="1:7" ht="12" x14ac:dyDescent="0.2">
      <c r="B53" s="7" t="s">
        <v>47</v>
      </c>
      <c r="C53" s="7"/>
      <c r="D53" s="7"/>
      <c r="E53" s="39"/>
      <c r="F53" s="7"/>
      <c r="G53" s="7"/>
    </row>
    <row r="54" spans="1:7" ht="12" x14ac:dyDescent="0.2">
      <c r="A54" s="7"/>
      <c r="B54" s="40"/>
      <c r="C54" s="7"/>
      <c r="D54" s="7"/>
      <c r="E54" s="39"/>
      <c r="F54" s="7"/>
      <c r="G54" s="41"/>
    </row>
    <row r="55" spans="1:7" ht="12.75" x14ac:dyDescent="0.2">
      <c r="A55" s="7"/>
      <c r="B55" s="40"/>
      <c r="C55" s="7"/>
      <c r="D55" s="7"/>
      <c r="E55" s="39"/>
      <c r="F55" s="42"/>
      <c r="G55" s="42"/>
    </row>
    <row r="56" spans="1:7" ht="12" x14ac:dyDescent="0.2">
      <c r="A56" s="7"/>
      <c r="B56" s="40"/>
      <c r="C56" s="7"/>
      <c r="D56" s="7"/>
      <c r="E56" s="39"/>
      <c r="F56" s="7"/>
      <c r="G56" s="41"/>
    </row>
    <row r="57" spans="1:7" ht="12" x14ac:dyDescent="0.2">
      <c r="A57" s="7"/>
      <c r="B57" s="7"/>
      <c r="C57" s="7"/>
      <c r="D57" s="7"/>
      <c r="E57" s="39"/>
      <c r="F57" s="7"/>
      <c r="G57" s="7"/>
    </row>
    <row r="58" spans="1:7" s="47" customFormat="1" ht="15" x14ac:dyDescent="0.2">
      <c r="A58" s="43"/>
      <c r="B58" s="44"/>
      <c r="C58" s="44"/>
      <c r="D58" s="44"/>
      <c r="E58" s="45"/>
      <c r="F58" s="46"/>
      <c r="G58" s="46"/>
    </row>
    <row r="59" spans="1:7" s="47" customFormat="1" ht="15.75" x14ac:dyDescent="0.25">
      <c r="B59" s="48"/>
      <c r="C59" s="48"/>
      <c r="D59" s="49"/>
      <c r="E59" s="50"/>
      <c r="F59" s="51"/>
      <c r="G59" s="51"/>
    </row>
    <row r="60" spans="1:7" s="47" customFormat="1" ht="15.75" x14ac:dyDescent="0.25">
      <c r="A60" s="43"/>
      <c r="B60" s="43"/>
      <c r="C60" s="43"/>
      <c r="D60" s="52"/>
      <c r="E60" s="53"/>
      <c r="F60" s="52"/>
      <c r="G60" s="43"/>
    </row>
    <row r="61" spans="1:7" s="47" customFormat="1" ht="15.75" x14ac:dyDescent="0.25">
      <c r="A61" s="43"/>
      <c r="B61" s="43"/>
      <c r="C61" s="43"/>
      <c r="D61" s="52"/>
      <c r="E61" s="53"/>
      <c r="F61" s="52"/>
      <c r="G61" s="43"/>
    </row>
    <row r="62" spans="1:7" s="47" customFormat="1" ht="15.75" x14ac:dyDescent="0.25">
      <c r="A62" s="43"/>
      <c r="B62" s="43"/>
      <c r="C62" s="43"/>
      <c r="D62" s="52"/>
      <c r="E62" s="53"/>
      <c r="F62" s="52"/>
      <c r="G62" s="43"/>
    </row>
    <row r="63" spans="1:7" s="47" customFormat="1" ht="15" x14ac:dyDescent="0.2">
      <c r="E63" s="54"/>
      <c r="F63" s="46"/>
      <c r="G63" s="46"/>
    </row>
    <row r="64" spans="1:7" s="47" customFormat="1" ht="15.75" x14ac:dyDescent="0.25">
      <c r="B64" s="52"/>
      <c r="C64" s="52"/>
      <c r="D64" s="52"/>
      <c r="E64" s="53"/>
      <c r="F64" s="51"/>
      <c r="G64" s="51"/>
    </row>
    <row r="65" spans="1:7" s="52" customFormat="1" ht="15.75" x14ac:dyDescent="0.25">
      <c r="B65" s="55"/>
      <c r="C65" s="55"/>
      <c r="D65" s="55"/>
      <c r="E65" s="53"/>
    </row>
    <row r="66" spans="1:7" ht="12.75" x14ac:dyDescent="0.2">
      <c r="A66" s="14"/>
      <c r="B66" s="14"/>
      <c r="C66" s="16"/>
      <c r="D66" s="56"/>
      <c r="E66" s="15"/>
      <c r="F66" s="56"/>
      <c r="G66" s="14"/>
    </row>
    <row r="67" spans="1:7" x14ac:dyDescent="0.2">
      <c r="C67" s="57"/>
      <c r="D67" s="58"/>
      <c r="E67" s="59"/>
      <c r="F67" s="58"/>
    </row>
    <row r="68" spans="1:7" x14ac:dyDescent="0.2">
      <c r="D68" s="60"/>
      <c r="E68" s="61"/>
      <c r="F68" s="60"/>
    </row>
    <row r="69" spans="1:7" x14ac:dyDescent="0.2">
      <c r="D69" s="60"/>
      <c r="E69" s="61"/>
      <c r="F69" s="60"/>
    </row>
    <row r="70" spans="1:7" x14ac:dyDescent="0.2">
      <c r="D70" s="60"/>
      <c r="E70" s="61"/>
      <c r="F70" s="60"/>
    </row>
    <row r="71" spans="1:7" x14ac:dyDescent="0.2">
      <c r="D71" s="60"/>
      <c r="E71" s="61"/>
      <c r="F71" s="60"/>
    </row>
    <row r="72" spans="1:7" x14ac:dyDescent="0.2">
      <c r="D72" s="60"/>
      <c r="E72" s="61"/>
      <c r="F72" s="60"/>
    </row>
    <row r="73" spans="1:7" x14ac:dyDescent="0.2">
      <c r="E73" s="62"/>
    </row>
    <row r="74" spans="1:7" x14ac:dyDescent="0.2">
      <c r="C74" s="63"/>
      <c r="E74" s="62"/>
    </row>
    <row r="75" spans="1:7" x14ac:dyDescent="0.2">
      <c r="C75" s="57"/>
      <c r="D75" s="58"/>
      <c r="E75" s="59"/>
      <c r="F75" s="58"/>
    </row>
    <row r="76" spans="1:7" x14ac:dyDescent="0.2">
      <c r="D76" s="58"/>
      <c r="E76" s="64"/>
      <c r="F76" s="58"/>
    </row>
  </sheetData>
  <mergeCells count="45">
    <mergeCell ref="F63:G63"/>
    <mergeCell ref="F64:G64"/>
    <mergeCell ref="B65:D65"/>
    <mergeCell ref="C48:D48"/>
    <mergeCell ref="C49:D49"/>
    <mergeCell ref="B50:D50"/>
    <mergeCell ref="B51:D51"/>
    <mergeCell ref="F58:G58"/>
    <mergeCell ref="F59:G59"/>
    <mergeCell ref="C42:D42"/>
    <mergeCell ref="C43:D43"/>
    <mergeCell ref="C44:D44"/>
    <mergeCell ref="C45:D45"/>
    <mergeCell ref="C46:D46"/>
    <mergeCell ref="C47:D47"/>
    <mergeCell ref="C32:D32"/>
    <mergeCell ref="C35:D35"/>
    <mergeCell ref="C36:D36"/>
    <mergeCell ref="B39:D39"/>
    <mergeCell ref="B40:D40"/>
    <mergeCell ref="C41:D41"/>
    <mergeCell ref="C26:D26"/>
    <mergeCell ref="C27:D27"/>
    <mergeCell ref="C28:D28"/>
    <mergeCell ref="C29:D29"/>
    <mergeCell ref="C30:D30"/>
    <mergeCell ref="C31:D31"/>
    <mergeCell ref="C19:D19"/>
    <mergeCell ref="C20:D20"/>
    <mergeCell ref="C21:D21"/>
    <mergeCell ref="C22:D22"/>
    <mergeCell ref="B23:D23"/>
    <mergeCell ref="B24:D24"/>
    <mergeCell ref="C10:D10"/>
    <mergeCell ref="C11:D11"/>
    <mergeCell ref="C12:D12"/>
    <mergeCell ref="C15:D15"/>
    <mergeCell ref="C17:D17"/>
    <mergeCell ref="C18:D18"/>
    <mergeCell ref="A1:G1"/>
    <mergeCell ref="A2:G2"/>
    <mergeCell ref="A3:G3"/>
    <mergeCell ref="B6:D6"/>
    <mergeCell ref="C8:D8"/>
    <mergeCell ref="C9:D9"/>
  </mergeCells>
  <hyperlinks>
    <hyperlink ref="E8" location="'Nota 3'!A1" display="'Nota 3'!A1" xr:uid="{BDAC2AFB-FE4A-4621-A125-F8D925BA4A59}"/>
    <hyperlink ref="E9" location="'Nota 4'!A1" display="'Nota 4'!A1" xr:uid="{90952F95-994C-48B7-9F10-4581F1F3B9E4}"/>
    <hyperlink ref="E10" location="'Nota 5'!A1" display="'Nota 5'!A1" xr:uid="{2E497513-02F4-4D2D-8235-BB0A8A28E65D}"/>
    <hyperlink ref="E11" location="'Nota 6'!A1" display="'Nota 6'!A1" xr:uid="{30947589-DABD-4CE1-85C0-7CB43494CEB9}"/>
    <hyperlink ref="E12" location="'Nota 7'!A1" display="'Nota 7'!A1" xr:uid="{2726AAD0-0260-4869-BAD9-1AEACE6EB097}"/>
    <hyperlink ref="E15" location="'Nota 6'!A1" display="'Nota 6'!A1" xr:uid="{F6B71C98-6E8A-4E24-9941-C15B953945F6}"/>
    <hyperlink ref="E17" location="'Nota 8'!A1" display="'Nota 8'!A1" xr:uid="{80323E3F-6581-4763-AD04-B03B10C94516}"/>
    <hyperlink ref="E18" location="'Nota 9'!A1" display="'Nota 9'!A1" xr:uid="{DCF4F96F-CFC1-49A5-9F77-9DD51C9F505B}"/>
    <hyperlink ref="E19" location="'Nota 10'!A1" display="'Nota 10'!A1" xr:uid="{128CFC68-82B0-49F2-BBAA-767797E8D007}"/>
    <hyperlink ref="E20" location="'Nota 11'!A1" display="'Nota 11'!A1" xr:uid="{F75D0388-2FD8-4140-8437-02848830C703}"/>
    <hyperlink ref="E21" location="'Nota 12'!A1" display="'Nota 12'!A1" xr:uid="{029F82C1-88A3-4387-A947-573762977DC1}"/>
    <hyperlink ref="E26" location="'Nota 13'!A1" display="'Nota 13'!A1" xr:uid="{14FDF6F2-338B-4252-9D54-39B0E63ADA45}"/>
    <hyperlink ref="E27" location="'Nota 14'!A1" display="'Nota 14'!A1" xr:uid="{73A87BAE-4C43-4409-AD94-33290EE23EE9}"/>
    <hyperlink ref="E35" location="'Nota 14'!A1" display="'Nota 14'!A1" xr:uid="{0781AB2A-89DB-4D17-AEA5-5ECA08F417A1}"/>
    <hyperlink ref="E28" location="'Nota 15'!A1" display="'Nota 15'!A1" xr:uid="{5A2DA7C5-1AF2-450B-8BB3-E78D6F0627BB}"/>
    <hyperlink ref="E29" location="'Nota 16'!A1" display="'Nota 16'!A1" xr:uid="{F6A73B5E-CECD-4808-BEED-5C8AA775E4D2}"/>
    <hyperlink ref="E30" location="'Nota 17'!A1" display="'Nota 17'!A1" xr:uid="{E971E845-8407-40FF-9E53-FAAC7BBADFC2}"/>
    <hyperlink ref="E31" location="'Nota 18'!A1" display="'Nota 18'!A1" xr:uid="{9A7CC068-1BB2-4254-8288-A4FBD929666B}"/>
    <hyperlink ref="E32" location="'Nota 19'!A1" display="'Nota 19'!A1" xr:uid="{F3C94BDA-25F2-473D-98A5-1090627B070E}"/>
    <hyperlink ref="E36" location="'Nota 19'!A1" display="'Nota 19'!A1" xr:uid="{209127B1-1168-4A32-9452-51EB88F84FB3}"/>
    <hyperlink ref="E41" location="'Nota 20'!A1" display="'Nota 20'!A1" xr:uid="{44CFF270-1AE8-430C-912F-9C58F69154DC}"/>
    <hyperlink ref="E46" location="'Nota 22'!A1" display="'Nota 22'!A1" xr:uid="{1CFE3AAB-8A48-4179-8D58-3CD9B6240141}"/>
    <hyperlink ref="E42" location="' Nota 21'!A1" display="' Nota 21'!A1" xr:uid="{565127AA-A71B-41B9-A33A-4CDB15BCFA57}"/>
    <hyperlink ref="E43" location="' Nota 21'!A1" display="' Nota 21'!A1" xr:uid="{39793494-4457-49D4-86F4-3E0693BCD506}"/>
    <hyperlink ref="E44" location="' Nota 21'!A1" display="' Nota 21'!A1" xr:uid="{5929913A-D1AE-4F34-BCD2-0D34BA8D150A}"/>
    <hyperlink ref="E45" location="' Nota 21'!A1" display="' Nota 21'!A1" xr:uid="{23739494-5425-4A16-BF9A-EB07F0D640F6}"/>
    <hyperlink ref="E47" location="'Nota 23'!A1" display="'Nota 23'!A1" xr:uid="{5D0FD77B-B227-47A2-9C21-AA2DC80DC33A}"/>
    <hyperlink ref="E49" location="'Nota 24'!A1" display="'Nota 24'!A1" xr:uid="{918D74EC-5C9F-4E19-8547-42E6169A2385}"/>
    <hyperlink ref="E16" location="'Nota 5'!A1" display="'Nota 5'!A1" xr:uid="{68D2760B-14A7-4948-BA0E-349459C55F80}"/>
  </hyperlinks>
  <pageMargins left="0.7" right="0.7" top="0.75" bottom="0.75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181C56-BA41-42BC-9335-E85932605ABC}">
  <dimension ref="A1:F39"/>
  <sheetViews>
    <sheetView showGridLines="0" zoomScale="90" zoomScaleNormal="90" workbookViewId="0">
      <selection activeCell="F16" sqref="F16"/>
    </sheetView>
  </sheetViews>
  <sheetFormatPr baseColWidth="10" defaultColWidth="11.42578125" defaultRowHeight="12.75" x14ac:dyDescent="0.2"/>
  <cols>
    <col min="1" max="1" width="66" style="14" customWidth="1"/>
    <col min="2" max="2" width="12.7109375" style="15" customWidth="1"/>
    <col min="3" max="3" width="25.42578125" style="65" customWidth="1"/>
    <col min="4" max="4" width="24.7109375" style="65" customWidth="1"/>
    <col min="5" max="16384" width="11.42578125" style="14"/>
  </cols>
  <sheetData>
    <row r="1" spans="1:6" x14ac:dyDescent="0.2">
      <c r="A1" s="5" t="s">
        <v>48</v>
      </c>
      <c r="B1" s="5"/>
      <c r="C1" s="5"/>
      <c r="D1" s="5"/>
    </row>
    <row r="2" spans="1:6" x14ac:dyDescent="0.2">
      <c r="A2" s="5" t="str">
        <f>IFERROR(IF([1]Indice!B6="","Al dia... de mes… de año 2XX2…","Al "&amp;DAY([1]Indice!B6)&amp;" de "&amp;VLOOKUP(MONTH([1]Indice!B6),[1]Indice!S:T,2,0)&amp;" de "&amp;YEAR([1]Indice!B6)),"Al dia... de mes… de año 2XX2…")</f>
        <v>Al 30 de Junio de 2024</v>
      </c>
      <c r="B2" s="5"/>
      <c r="C2" s="5"/>
      <c r="D2" s="5"/>
    </row>
    <row r="3" spans="1:6" x14ac:dyDescent="0.2">
      <c r="A3" s="66" t="s">
        <v>49</v>
      </c>
      <c r="B3" s="66"/>
      <c r="C3" s="66"/>
      <c r="D3" s="66"/>
    </row>
    <row r="4" spans="1:6" x14ac:dyDescent="0.2">
      <c r="A4" s="66" t="s">
        <v>50</v>
      </c>
      <c r="B4" s="66"/>
      <c r="C4" s="66"/>
      <c r="D4" s="66"/>
    </row>
    <row r="5" spans="1:6" x14ac:dyDescent="0.2">
      <c r="A5" s="67"/>
      <c r="B5" s="68"/>
      <c r="C5" s="69"/>
    </row>
    <row r="6" spans="1:6" ht="15" x14ac:dyDescent="0.3">
      <c r="A6" s="70"/>
      <c r="B6" s="71" t="s">
        <v>2</v>
      </c>
      <c r="C6" s="72">
        <f>IFERROR(IF([1]Indice!B6="","2XX2",YEAR([1]Indice!B6)),"2XX2")</f>
        <v>2024</v>
      </c>
      <c r="D6" s="72">
        <f>IFERROR(YEAR([1]Indice!B6-365),"2XX1")</f>
        <v>2023</v>
      </c>
    </row>
    <row r="7" spans="1:6" ht="15" x14ac:dyDescent="0.25">
      <c r="A7" t="s">
        <v>51</v>
      </c>
      <c r="B7" s="18">
        <v>25</v>
      </c>
      <c r="C7" s="73">
        <f>'[1]Nota 25'!B13</f>
        <v>358007533592</v>
      </c>
      <c r="D7" s="73">
        <f>'[1]Nota 25'!C13</f>
        <v>323448199893</v>
      </c>
    </row>
    <row r="8" spans="1:6" ht="15" x14ac:dyDescent="0.25">
      <c r="A8" t="s">
        <v>52</v>
      </c>
      <c r="B8" s="18">
        <v>26</v>
      </c>
      <c r="C8" s="73">
        <f>'[1]Nota 26'!B12</f>
        <v>-164499147706</v>
      </c>
      <c r="D8" s="73">
        <f>'[1]Nota 26'!C12</f>
        <v>-121575864921</v>
      </c>
      <c r="F8" s="74"/>
    </row>
    <row r="9" spans="1:6" x14ac:dyDescent="0.2">
      <c r="A9" s="13" t="s">
        <v>53</v>
      </c>
      <c r="B9" s="35"/>
      <c r="C9" s="75">
        <f>C7+C8</f>
        <v>193508385886</v>
      </c>
      <c r="D9" s="75">
        <f>D7+D8</f>
        <v>201872334972</v>
      </c>
    </row>
    <row r="10" spans="1:6" ht="15" x14ac:dyDescent="0.25">
      <c r="A10" t="s">
        <v>54</v>
      </c>
      <c r="B10" s="18">
        <v>27</v>
      </c>
      <c r="C10" s="73">
        <f>'[1]Nota 27'!B42</f>
        <v>-57259523241</v>
      </c>
      <c r="D10" s="73">
        <f>'[1]Nota 27'!E42</f>
        <v>-108078719121</v>
      </c>
    </row>
    <row r="11" spans="1:6" ht="15" x14ac:dyDescent="0.25">
      <c r="A11" t="s">
        <v>55</v>
      </c>
      <c r="B11" s="18">
        <v>27</v>
      </c>
      <c r="C11" s="73">
        <f>'[1]Nota 27'!C42</f>
        <v>-44628889523</v>
      </c>
      <c r="D11" s="73">
        <f>'[1]Nota 27'!F42</f>
        <v>-30833039420</v>
      </c>
    </row>
    <row r="12" spans="1:6" ht="15" x14ac:dyDescent="0.25">
      <c r="A12" t="s">
        <v>56</v>
      </c>
      <c r="B12" s="18">
        <v>29</v>
      </c>
      <c r="C12" s="76">
        <f>'[1]Nota 29'!B10</f>
        <v>4811390714</v>
      </c>
      <c r="D12" s="76">
        <f>'[1]Nota 29'!C10</f>
        <v>2523393571</v>
      </c>
      <c r="F12" s="74"/>
    </row>
    <row r="13" spans="1:6" ht="15" x14ac:dyDescent="0.25">
      <c r="A13" t="s">
        <v>57</v>
      </c>
      <c r="B13" s="18">
        <v>29</v>
      </c>
      <c r="C13" s="76">
        <f>'[1]Nota 29'!F10</f>
        <v>0</v>
      </c>
      <c r="D13" s="76">
        <f>'[1]Nota 29'!G10</f>
        <v>0</v>
      </c>
    </row>
    <row r="14" spans="1:6" x14ac:dyDescent="0.2">
      <c r="A14" s="74" t="s">
        <v>43</v>
      </c>
      <c r="C14" s="75">
        <f>SUM(C9:C13)</f>
        <v>96431363836</v>
      </c>
      <c r="D14" s="75">
        <f>SUM(D9:D13)</f>
        <v>65483970002</v>
      </c>
    </row>
    <row r="15" spans="1:6" ht="15" x14ac:dyDescent="0.25">
      <c r="A15" t="s">
        <v>58</v>
      </c>
      <c r="B15" s="18">
        <v>30</v>
      </c>
      <c r="C15" s="76">
        <f>'[1]Nota 30'!B16</f>
        <v>0</v>
      </c>
      <c r="D15" s="76">
        <f>'[1]Nota 30'!C16</f>
        <v>0</v>
      </c>
    </row>
    <row r="16" spans="1:6" ht="25.5" x14ac:dyDescent="0.2">
      <c r="A16" s="77" t="s">
        <v>59</v>
      </c>
      <c r="B16" s="35"/>
      <c r="C16" s="75">
        <f>SUM(C14:C15)</f>
        <v>96431363836</v>
      </c>
      <c r="D16" s="75">
        <f>SUM(D14:D15)</f>
        <v>65483970002</v>
      </c>
    </row>
    <row r="17" spans="1:4" ht="15" x14ac:dyDescent="0.25">
      <c r="A17" t="s">
        <v>60</v>
      </c>
      <c r="B17" s="18">
        <v>31</v>
      </c>
      <c r="C17" s="76">
        <f>'[1]Nota 31'!B16</f>
        <v>0</v>
      </c>
      <c r="D17" s="76">
        <f>'[1]Nota 31'!C16</f>
        <v>0</v>
      </c>
    </row>
    <row r="18" spans="1:4" x14ac:dyDescent="0.2">
      <c r="A18" s="77" t="s">
        <v>61</v>
      </c>
      <c r="B18" s="35"/>
      <c r="C18" s="75">
        <f>SUM(C16:C17)</f>
        <v>96431363836</v>
      </c>
      <c r="D18" s="75">
        <f>SUM(D16:D17)</f>
        <v>65483970002</v>
      </c>
    </row>
    <row r="19" spans="1:4" ht="15" x14ac:dyDescent="0.2">
      <c r="A19" s="14" t="s">
        <v>62</v>
      </c>
      <c r="B19" s="3">
        <v>32</v>
      </c>
      <c r="C19" s="76">
        <f>'[1]Nota 32'!B9</f>
        <v>0</v>
      </c>
      <c r="D19" s="76">
        <f>'[1]Nota 32'!C9</f>
        <v>0</v>
      </c>
    </row>
    <row r="20" spans="1:4" x14ac:dyDescent="0.2">
      <c r="A20" s="13" t="s">
        <v>63</v>
      </c>
      <c r="B20" s="35"/>
      <c r="C20" s="75">
        <f>SUM(C18:C19)</f>
        <v>96431363836</v>
      </c>
      <c r="D20" s="75">
        <f>SUM(D18:D19)</f>
        <v>65483970002</v>
      </c>
    </row>
    <row r="21" spans="1:4" ht="15" x14ac:dyDescent="0.25">
      <c r="A21" t="s">
        <v>64</v>
      </c>
      <c r="B21" s="18">
        <v>33</v>
      </c>
      <c r="C21" s="76">
        <v>0</v>
      </c>
      <c r="D21" s="76">
        <v>0</v>
      </c>
    </row>
    <row r="22" spans="1:4" ht="15" x14ac:dyDescent="0.25">
      <c r="A22" t="s">
        <v>65</v>
      </c>
      <c r="B22" s="18">
        <v>34</v>
      </c>
      <c r="C22" s="76">
        <f>'[1]Nota 34'!B12</f>
        <v>0</v>
      </c>
      <c r="D22" s="76">
        <f>'[1]Nota 34'!C12</f>
        <v>0</v>
      </c>
    </row>
    <row r="23" spans="1:4" ht="15" x14ac:dyDescent="0.25">
      <c r="A23" s="78" t="s">
        <v>66</v>
      </c>
      <c r="B23"/>
      <c r="C23" s="75">
        <f>SUM(C20:C22)</f>
        <v>96431363836</v>
      </c>
      <c r="D23" s="75">
        <f>SUM(D20:D22)</f>
        <v>65483970002</v>
      </c>
    </row>
    <row r="24" spans="1:4" ht="15" x14ac:dyDescent="0.25">
      <c r="A24" s="78" t="s">
        <v>67</v>
      </c>
      <c r="B24" s="18">
        <v>35</v>
      </c>
      <c r="C24" s="76">
        <f>'[1]Nota 35'!B10</f>
        <v>482156819.18000001</v>
      </c>
      <c r="D24" s="76">
        <f>'[1]Nota 35'!C10</f>
        <v>327419850.00999999</v>
      </c>
    </row>
    <row r="26" spans="1:4" x14ac:dyDescent="0.2">
      <c r="A26" s="13"/>
      <c r="B26" s="35"/>
      <c r="C26" s="79"/>
      <c r="D26" s="79"/>
    </row>
    <row r="27" spans="1:4" x14ac:dyDescent="0.2">
      <c r="A27" s="14" t="s">
        <v>47</v>
      </c>
    </row>
    <row r="33" spans="1:4" x14ac:dyDescent="0.2">
      <c r="A33" s="80"/>
      <c r="B33" s="81"/>
      <c r="C33" s="82"/>
      <c r="D33" s="82"/>
    </row>
    <row r="34" spans="1:4" x14ac:dyDescent="0.2">
      <c r="A34" s="83"/>
      <c r="B34" s="84"/>
      <c r="D34" s="85"/>
    </row>
    <row r="39" spans="1:4" x14ac:dyDescent="0.2">
      <c r="A39" s="86"/>
      <c r="C39" s="82"/>
      <c r="D39" s="82"/>
    </row>
  </sheetData>
  <mergeCells count="6">
    <mergeCell ref="A1:D1"/>
    <mergeCell ref="A2:D2"/>
    <mergeCell ref="A3:D3"/>
    <mergeCell ref="A4:D4"/>
    <mergeCell ref="C33:D33"/>
    <mergeCell ref="C39:D39"/>
  </mergeCells>
  <hyperlinks>
    <hyperlink ref="B7" location="'Nota 25'!A1" display="'Nota 25'!A1" xr:uid="{503A0CD7-363C-4EE8-ABB0-4DA234C55B94}"/>
    <hyperlink ref="B8" location="'Nota 26'!A1" display="'Nota 26'!A1" xr:uid="{3A07954F-FCAB-4D39-8E03-FA31A27AD303}"/>
    <hyperlink ref="B10" location="'Nota 27'!A1" display="'Nota 27'!A1" xr:uid="{25E7AC9C-A9E9-45A9-824F-26EA325F1E2B}"/>
    <hyperlink ref="B11" location="'Nota 27'!A1" display="'Nota 27'!A1" xr:uid="{A5963876-B6AA-4C7C-8B5E-918B983D0874}"/>
    <hyperlink ref="B13" location="'Nota 29'!A1" display="'Nota 29'!A1" xr:uid="{F20EC16B-2FD0-451E-8906-A5884B325D11}"/>
    <hyperlink ref="B12" location="'Nota 29'!A1" display="'Nota 29'!A1" xr:uid="{91ABF0CF-76B3-4BEE-AD72-4093742FE824}"/>
    <hyperlink ref="B15" location="'Nota 30'!A1" display="'Nota 30'!A1" xr:uid="{2CAB054B-FD81-45AE-93D7-0B038128F864}"/>
    <hyperlink ref="B17" location="'Nota 31'!A1" display="'Nota 31'!A1" xr:uid="{80096FED-CFFD-470C-B3AD-BBF53963A77A}"/>
    <hyperlink ref="B19" location="'Nota 32'!A1" display="'Nota 32'!A1" xr:uid="{0412146B-4804-4B06-82E2-DF551C2D31AE}"/>
    <hyperlink ref="B21" location="'Nota 33'!A1" display="'Nota 33'!A1" xr:uid="{4D6FEA14-7D01-4B04-AAC5-7A22CA946AE9}"/>
    <hyperlink ref="B22" location="'Nota 34'!A1" display="'Nota 34'!A1" xr:uid="{DBDE764A-0B68-4ADC-B7F8-5A62F3EC4914}"/>
    <hyperlink ref="B24" location="'Nota 35'!A1" display="'Nota 35'!A1" xr:uid="{E04745CD-1934-4716-AAE1-E52AC1EBF819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9E2B3D-D9DF-47C1-B516-4D82AD15FE67}">
  <dimension ref="A1:W36"/>
  <sheetViews>
    <sheetView showGridLines="0" zoomScale="90" zoomScaleNormal="90" workbookViewId="0">
      <selection activeCell="F30" sqref="F30"/>
    </sheetView>
  </sheetViews>
  <sheetFormatPr baseColWidth="10" defaultColWidth="11.42578125" defaultRowHeight="12.75" x14ac:dyDescent="0.2"/>
  <cols>
    <col min="1" max="1" width="40.7109375" style="14" customWidth="1"/>
    <col min="2" max="2" width="0.85546875" style="14" customWidth="1"/>
    <col min="3" max="3" width="17.7109375" style="87" customWidth="1"/>
    <col min="4" max="4" width="2.5703125" style="87" hidden="1" customWidth="1"/>
    <col min="5" max="5" width="1" style="88" customWidth="1"/>
    <col min="6" max="6" width="17.7109375" style="87" customWidth="1"/>
    <col min="7" max="7" width="0.85546875" style="88" customWidth="1"/>
    <col min="8" max="8" width="17.7109375" style="87" customWidth="1"/>
    <col min="9" max="9" width="1" style="88" customWidth="1"/>
    <col min="10" max="10" width="17.7109375" style="87" customWidth="1"/>
    <col min="11" max="11" width="0.7109375" style="88" customWidth="1"/>
    <col min="12" max="12" width="17.7109375" style="87" customWidth="1"/>
    <col min="13" max="13" width="0.7109375" style="88" customWidth="1"/>
    <col min="14" max="14" width="17.7109375" style="87" customWidth="1"/>
    <col min="15" max="15" width="1.140625" style="88" customWidth="1"/>
    <col min="16" max="16" width="17.7109375" style="87" customWidth="1"/>
    <col min="17" max="17" width="1.140625" style="89" customWidth="1"/>
    <col min="18" max="18" width="17.7109375" style="89" customWidth="1"/>
    <col min="19" max="19" width="1.140625" style="89" customWidth="1"/>
    <col min="20" max="20" width="17.42578125" style="14" bestFit="1" customWidth="1"/>
    <col min="21" max="21" width="1.140625" style="14" customWidth="1"/>
    <col min="22" max="22" width="17.42578125" style="14" bestFit="1" customWidth="1"/>
    <col min="23" max="16384" width="11.42578125" style="14"/>
  </cols>
  <sheetData>
    <row r="1" spans="1:23" ht="15" x14ac:dyDescent="0.25">
      <c r="B1" s="90"/>
      <c r="C1" s="90"/>
      <c r="D1" s="90"/>
      <c r="E1" s="90"/>
      <c r="F1" s="90" t="s">
        <v>68</v>
      </c>
      <c r="G1" s="90"/>
      <c r="H1" s="90"/>
      <c r="I1" s="90"/>
      <c r="J1" s="90"/>
      <c r="K1" s="90"/>
      <c r="L1" s="90"/>
      <c r="M1" s="90"/>
      <c r="N1" s="90"/>
      <c r="O1" s="90"/>
      <c r="P1" s="90"/>
      <c r="T1" s="31"/>
    </row>
    <row r="2" spans="1:23" ht="15" x14ac:dyDescent="0.25">
      <c r="A2" s="90"/>
      <c r="B2" s="90"/>
      <c r="C2" s="90"/>
      <c r="D2" s="90"/>
      <c r="E2" s="90"/>
      <c r="F2" s="90"/>
      <c r="G2" s="90"/>
      <c r="H2" s="90" t="str">
        <f>IFERROR(IF([2]Indice!B6="","Al dia... de mes… de año 2XX2…","Al "&amp;DAY([2]Indice!B6)&amp;" de "&amp;VLOOKUP(MONTH([2]Indice!B6),[2]Indice!S:T,2,0)&amp;" de "&amp;YEAR([2]Indice!B6)),"Al dia... de mes… de año 2XX2…")</f>
        <v>Al 31 de Diciembre de 2023</v>
      </c>
      <c r="I2" s="90"/>
      <c r="J2" s="90"/>
      <c r="K2" s="90"/>
      <c r="L2" s="90"/>
      <c r="M2" s="90"/>
      <c r="N2" s="90"/>
      <c r="O2" s="90"/>
      <c r="P2" s="90"/>
      <c r="T2" s="31"/>
    </row>
    <row r="3" spans="1:23" ht="14.25" x14ac:dyDescent="0.2">
      <c r="A3" s="91" t="s">
        <v>69</v>
      </c>
      <c r="B3" s="91"/>
      <c r="C3" s="91"/>
      <c r="D3" s="91"/>
      <c r="E3" s="91"/>
      <c r="F3" s="91"/>
      <c r="G3" s="91"/>
      <c r="H3" s="91"/>
      <c r="I3" s="91"/>
      <c r="J3" s="91"/>
      <c r="K3" s="91"/>
      <c r="L3" s="91"/>
      <c r="M3" s="91"/>
      <c r="N3" s="91"/>
      <c r="O3" s="91"/>
      <c r="P3" s="91"/>
      <c r="T3" s="31"/>
    </row>
    <row r="4" spans="1:23" ht="14.25" x14ac:dyDescent="0.2">
      <c r="A4" s="91" t="s">
        <v>70</v>
      </c>
      <c r="B4" s="91"/>
      <c r="C4" s="91"/>
      <c r="D4" s="91"/>
      <c r="E4" s="91"/>
      <c r="F4" s="91"/>
      <c r="G4" s="91"/>
      <c r="H4" s="91"/>
      <c r="I4" s="91"/>
      <c r="J4" s="91"/>
      <c r="K4" s="91"/>
      <c r="L4" s="91"/>
      <c r="M4" s="91"/>
      <c r="N4" s="91"/>
      <c r="O4" s="91"/>
      <c r="P4" s="91"/>
      <c r="T4" s="31"/>
    </row>
    <row r="5" spans="1:23" ht="14.25" x14ac:dyDescent="0.2">
      <c r="A5" s="92"/>
      <c r="B5" s="92"/>
      <c r="C5" s="92"/>
      <c r="D5" s="92"/>
      <c r="E5" s="92"/>
      <c r="F5" s="92"/>
      <c r="G5" s="92"/>
      <c r="H5" s="92"/>
      <c r="I5" s="92"/>
      <c r="J5" s="92"/>
      <c r="K5" s="92"/>
      <c r="L5" s="92"/>
      <c r="M5" s="92"/>
      <c r="N5" s="92"/>
      <c r="O5" s="92"/>
      <c r="P5" s="92"/>
      <c r="T5" s="31"/>
    </row>
    <row r="6" spans="1:23" ht="14.25" x14ac:dyDescent="0.2">
      <c r="A6" s="92"/>
      <c r="B6" s="92"/>
      <c r="C6" s="92"/>
      <c r="D6" s="92"/>
      <c r="E6" s="92"/>
      <c r="F6" s="92"/>
      <c r="G6" s="92"/>
      <c r="H6" s="92"/>
      <c r="I6" s="92"/>
      <c r="J6" s="92"/>
      <c r="K6" s="92"/>
      <c r="L6" s="92"/>
      <c r="M6" s="92"/>
      <c r="N6" s="92"/>
      <c r="O6" s="92"/>
      <c r="P6" s="92"/>
      <c r="T6" s="31"/>
    </row>
    <row r="7" spans="1:23" x14ac:dyDescent="0.2">
      <c r="A7" s="56"/>
      <c r="B7" s="56"/>
      <c r="C7" s="93" t="s">
        <v>71</v>
      </c>
      <c r="D7" s="94"/>
      <c r="E7" s="94"/>
      <c r="F7" s="95"/>
      <c r="G7" s="56"/>
      <c r="H7" s="56"/>
      <c r="I7" s="56"/>
      <c r="J7" s="56"/>
      <c r="K7" s="56"/>
      <c r="L7" s="96" t="s">
        <v>72</v>
      </c>
      <c r="M7" s="97"/>
      <c r="N7" s="97"/>
      <c r="O7" s="97"/>
      <c r="P7" s="98"/>
      <c r="T7" s="31"/>
    </row>
    <row r="8" spans="1:23" x14ac:dyDescent="0.2">
      <c r="A8" s="99"/>
      <c r="C8" s="100" t="s">
        <v>73</v>
      </c>
      <c r="D8" s="101" t="s">
        <v>74</v>
      </c>
      <c r="E8" s="102"/>
      <c r="F8" s="100" t="s">
        <v>75</v>
      </c>
      <c r="G8" s="102"/>
      <c r="H8" s="100" t="s">
        <v>37</v>
      </c>
      <c r="I8" s="102"/>
      <c r="J8" s="100" t="s">
        <v>76</v>
      </c>
      <c r="K8" s="102"/>
      <c r="L8" s="103" t="s">
        <v>38</v>
      </c>
      <c r="M8" s="102"/>
      <c r="N8" s="103" t="s">
        <v>77</v>
      </c>
      <c r="O8" s="102"/>
      <c r="P8" s="103" t="s">
        <v>78</v>
      </c>
      <c r="R8" s="100" t="s">
        <v>42</v>
      </c>
      <c r="S8" s="102"/>
      <c r="T8" s="100" t="s">
        <v>79</v>
      </c>
      <c r="U8" s="102"/>
      <c r="V8" s="100" t="s">
        <v>80</v>
      </c>
    </row>
    <row r="9" spans="1:23" x14ac:dyDescent="0.2">
      <c r="A9" s="99"/>
      <c r="C9" s="104"/>
      <c r="D9" s="101" t="s">
        <v>81</v>
      </c>
      <c r="E9" s="102"/>
      <c r="F9" s="104"/>
      <c r="G9" s="102"/>
      <c r="H9" s="104"/>
      <c r="I9" s="102"/>
      <c r="J9" s="104"/>
      <c r="K9" s="102"/>
      <c r="L9" s="104"/>
      <c r="M9" s="102"/>
      <c r="N9" s="104"/>
      <c r="O9" s="102"/>
      <c r="P9" s="104" t="s">
        <v>80</v>
      </c>
      <c r="R9" s="104"/>
      <c r="S9" s="102"/>
      <c r="T9" s="104"/>
      <c r="U9" s="102"/>
      <c r="V9" s="104"/>
    </row>
    <row r="10" spans="1:23" x14ac:dyDescent="0.2">
      <c r="R10" s="31"/>
      <c r="S10" s="14"/>
      <c r="T10" s="31"/>
    </row>
    <row r="11" spans="1:23" x14ac:dyDescent="0.2">
      <c r="A11" s="105" t="str">
        <f>IFERROR(IF([2]Indice!B6="","Saldo al .. de  de 20X0 ","Saldo al "&amp;DAY([2]Indice!B6)&amp;" de "&amp;VLOOKUP(MONTH([2]Indice!B6),[2]Indice!S:T,2,0)&amp;" de "&amp;YEAR([2]Indice!B6-730)),"Saldo al .. de  de 20X0 ")</f>
        <v>Saldo al 31 de Diciembre de 2021</v>
      </c>
      <c r="B11" s="13"/>
      <c r="C11" s="37">
        <v>50000000000</v>
      </c>
      <c r="D11" s="87">
        <v>0</v>
      </c>
      <c r="F11" s="37">
        <v>0</v>
      </c>
      <c r="G11" s="88">
        <v>0</v>
      </c>
      <c r="H11" s="37">
        <v>11505220984</v>
      </c>
      <c r="J11" s="37">
        <v>0</v>
      </c>
      <c r="L11" s="37">
        <v>15157568894</v>
      </c>
      <c r="N11" s="37">
        <v>243533671197</v>
      </c>
      <c r="P11" s="37">
        <v>0</v>
      </c>
      <c r="R11" s="37">
        <v>62502114601</v>
      </c>
      <c r="T11" s="37">
        <v>0</v>
      </c>
      <c r="U11" s="89"/>
      <c r="V11" s="37">
        <v>382698575676</v>
      </c>
      <c r="W11" s="89"/>
    </row>
    <row r="12" spans="1:23" x14ac:dyDescent="0.2">
      <c r="A12" s="14" t="s">
        <v>82</v>
      </c>
      <c r="R12" s="87"/>
      <c r="T12" s="87"/>
      <c r="U12" s="89"/>
      <c r="V12" s="87"/>
      <c r="W12" s="89"/>
    </row>
    <row r="13" spans="1:23" x14ac:dyDescent="0.2">
      <c r="A13" s="105" t="s">
        <v>83</v>
      </c>
      <c r="C13" s="37">
        <v>50000000000</v>
      </c>
      <c r="F13" s="37">
        <v>0</v>
      </c>
      <c r="H13" s="37">
        <v>0</v>
      </c>
      <c r="J13" s="37">
        <v>0</v>
      </c>
      <c r="L13" s="37">
        <v>0</v>
      </c>
      <c r="N13" s="37">
        <v>0</v>
      </c>
      <c r="P13" s="37">
        <v>0</v>
      </c>
      <c r="R13" s="37">
        <v>0</v>
      </c>
      <c r="T13" s="37">
        <v>0</v>
      </c>
      <c r="U13" s="89"/>
      <c r="V13" s="37">
        <f>SUM(C13:T13)</f>
        <v>50000000000</v>
      </c>
    </row>
    <row r="14" spans="1:23" x14ac:dyDescent="0.2">
      <c r="A14" s="105" t="s">
        <v>84</v>
      </c>
      <c r="C14" s="37">
        <v>0</v>
      </c>
      <c r="F14" s="37">
        <v>0</v>
      </c>
      <c r="H14" s="37">
        <v>0</v>
      </c>
      <c r="J14" s="37">
        <v>0</v>
      </c>
      <c r="L14" s="37">
        <v>0</v>
      </c>
      <c r="N14" s="37">
        <v>-50000000000</v>
      </c>
      <c r="P14" s="37">
        <v>0</v>
      </c>
      <c r="R14" s="37">
        <v>-62502114601</v>
      </c>
      <c r="T14" s="37">
        <v>0</v>
      </c>
      <c r="U14" s="89"/>
      <c r="V14" s="37">
        <f>SUM(C14:T14)</f>
        <v>-112502114601</v>
      </c>
    </row>
    <row r="15" spans="1:23" x14ac:dyDescent="0.2">
      <c r="A15" s="105" t="s">
        <v>85</v>
      </c>
      <c r="C15" s="37">
        <v>0</v>
      </c>
      <c r="F15" s="37">
        <v>0</v>
      </c>
      <c r="H15" s="37">
        <v>0</v>
      </c>
      <c r="J15" s="37">
        <v>0</v>
      </c>
      <c r="L15" s="37">
        <v>3969023924</v>
      </c>
      <c r="N15" s="37">
        <v>57502114601</v>
      </c>
      <c r="P15" s="37">
        <v>0</v>
      </c>
      <c r="R15" s="37">
        <v>0</v>
      </c>
      <c r="T15" s="37">
        <v>0</v>
      </c>
      <c r="U15" s="89"/>
      <c r="V15" s="37">
        <f>SUM(C15:T15)</f>
        <v>61471138525</v>
      </c>
    </row>
    <row r="16" spans="1:23" x14ac:dyDescent="0.2">
      <c r="A16" s="105" t="s">
        <v>86</v>
      </c>
      <c r="C16" s="37">
        <v>0</v>
      </c>
      <c r="F16" s="37">
        <v>0</v>
      </c>
      <c r="H16" s="37">
        <v>0</v>
      </c>
      <c r="J16" s="37">
        <v>0</v>
      </c>
      <c r="L16" s="37">
        <v>0</v>
      </c>
      <c r="N16" s="37">
        <v>0</v>
      </c>
      <c r="P16" s="37">
        <v>0</v>
      </c>
      <c r="R16" s="37">
        <v>0</v>
      </c>
      <c r="T16" s="37">
        <v>0</v>
      </c>
      <c r="U16" s="89"/>
      <c r="V16" s="37">
        <f>SUM(C16:T16)</f>
        <v>0</v>
      </c>
    </row>
    <row r="17" spans="1:22" x14ac:dyDescent="0.2">
      <c r="A17" s="105" t="s">
        <v>87</v>
      </c>
      <c r="C17" s="37">
        <v>0</v>
      </c>
      <c r="F17" s="37">
        <v>0</v>
      </c>
      <c r="H17" s="37">
        <v>0</v>
      </c>
      <c r="J17" s="37">
        <v>0</v>
      </c>
      <c r="L17" s="37">
        <v>0</v>
      </c>
      <c r="N17" s="37">
        <v>0</v>
      </c>
      <c r="P17" s="37">
        <v>0</v>
      </c>
      <c r="R17" s="37">
        <v>75411454547</v>
      </c>
      <c r="T17" s="37">
        <v>0</v>
      </c>
      <c r="U17" s="89"/>
      <c r="V17" s="37">
        <f>SUM(C17:T17)</f>
        <v>75411454547</v>
      </c>
    </row>
    <row r="18" spans="1:22" x14ac:dyDescent="0.2">
      <c r="R18" s="31"/>
      <c r="S18" s="14"/>
      <c r="T18" s="31"/>
    </row>
    <row r="19" spans="1:22" ht="13.5" thickBot="1" x14ac:dyDescent="0.25">
      <c r="A19" s="105" t="str">
        <f>IFERROR(IF([2]Indice!B6="","Saldo al .. de  de 20X1 ","Saldo al "&amp;DAY([2]Indice!B6)&amp;" de "&amp;VLOOKUP(MONTH([2]Indice!B6),[2]Indice!S:T,2,0)&amp;" de "&amp;YEAR([2]Indice!B6-365)),"Saldo al .. de  de 20X1 ")</f>
        <v>Saldo al 31 de Diciembre de 2022</v>
      </c>
      <c r="B19" s="13"/>
      <c r="C19" s="106">
        <v>100000000000</v>
      </c>
      <c r="D19" s="107">
        <v>0</v>
      </c>
      <c r="E19" s="108"/>
      <c r="F19" s="106">
        <v>0</v>
      </c>
      <c r="G19" s="108">
        <v>0</v>
      </c>
      <c r="H19" s="106">
        <v>11505220984</v>
      </c>
      <c r="I19" s="108"/>
      <c r="J19" s="106">
        <v>0</v>
      </c>
      <c r="K19" s="108"/>
      <c r="L19" s="106">
        <v>19126592818</v>
      </c>
      <c r="M19" s="108"/>
      <c r="N19" s="106">
        <v>251035785798</v>
      </c>
      <c r="O19" s="108"/>
      <c r="P19" s="106">
        <v>0</v>
      </c>
      <c r="Q19" s="109"/>
      <c r="R19" s="106">
        <v>75411454547</v>
      </c>
      <c r="S19" s="109"/>
      <c r="T19" s="106">
        <v>0</v>
      </c>
      <c r="U19" s="109"/>
      <c r="V19" s="106">
        <f>SUM(V11:V17)</f>
        <v>457079054147</v>
      </c>
    </row>
    <row r="20" spans="1:22" ht="13.5" thickTop="1" x14ac:dyDescent="0.2">
      <c r="A20" s="110"/>
      <c r="B20" s="13"/>
      <c r="C20" s="111"/>
      <c r="D20" s="112"/>
      <c r="E20" s="112"/>
      <c r="F20" s="111"/>
      <c r="G20" s="112"/>
      <c r="H20" s="111"/>
      <c r="I20" s="112"/>
      <c r="J20" s="111"/>
      <c r="K20" s="112"/>
      <c r="L20" s="111"/>
      <c r="M20" s="112"/>
      <c r="N20" s="111"/>
      <c r="O20" s="112"/>
      <c r="P20" s="111"/>
      <c r="Q20" s="113"/>
      <c r="R20" s="111"/>
      <c r="S20" s="113"/>
      <c r="T20" s="111"/>
      <c r="U20" s="113"/>
      <c r="V20" s="111"/>
    </row>
    <row r="21" spans="1:22" x14ac:dyDescent="0.2">
      <c r="A21" s="105" t="s">
        <v>83</v>
      </c>
      <c r="B21" s="114"/>
      <c r="C21" s="37">
        <v>0</v>
      </c>
      <c r="F21" s="37">
        <v>0</v>
      </c>
      <c r="H21" s="37">
        <v>0</v>
      </c>
      <c r="J21" s="37">
        <v>0</v>
      </c>
      <c r="L21" s="37">
        <v>0</v>
      </c>
      <c r="N21" s="37">
        <v>0</v>
      </c>
      <c r="P21" s="37">
        <v>0</v>
      </c>
      <c r="R21" s="37">
        <v>0</v>
      </c>
      <c r="T21" s="37">
        <v>0</v>
      </c>
      <c r="U21" s="89"/>
      <c r="V21" s="37">
        <f>SUM(C21:T21)</f>
        <v>0</v>
      </c>
    </row>
    <row r="22" spans="1:22" x14ac:dyDescent="0.2">
      <c r="A22" s="105" t="s">
        <v>88</v>
      </c>
      <c r="B22" s="114"/>
      <c r="C22" s="37">
        <v>0</v>
      </c>
      <c r="F22" s="37">
        <v>0</v>
      </c>
      <c r="H22" s="37">
        <v>0</v>
      </c>
      <c r="J22" s="37">
        <v>0</v>
      </c>
      <c r="L22" s="37">
        <v>0</v>
      </c>
      <c r="N22" s="37"/>
      <c r="P22" s="37">
        <v>0</v>
      </c>
      <c r="R22" s="37">
        <v>-75411454547</v>
      </c>
      <c r="T22" s="37">
        <v>0</v>
      </c>
      <c r="U22" s="89"/>
      <c r="V22" s="37">
        <f>SUM(C22:T22)</f>
        <v>-75411454547</v>
      </c>
    </row>
    <row r="23" spans="1:22" x14ac:dyDescent="0.2">
      <c r="A23" s="105" t="s">
        <v>89</v>
      </c>
      <c r="B23" s="114"/>
      <c r="C23" s="37">
        <v>0</v>
      </c>
      <c r="F23" s="37">
        <v>0</v>
      </c>
      <c r="H23" s="37">
        <v>0</v>
      </c>
      <c r="J23" s="37">
        <v>0</v>
      </c>
      <c r="L23" s="37">
        <v>0</v>
      </c>
      <c r="N23" s="37">
        <v>75411454547</v>
      </c>
      <c r="P23" s="37">
        <v>0</v>
      </c>
      <c r="R23" s="37">
        <v>0</v>
      </c>
      <c r="T23" s="37">
        <v>0</v>
      </c>
      <c r="U23" s="89"/>
      <c r="V23" s="37">
        <f>SUM(C23:T23)</f>
        <v>75411454547</v>
      </c>
    </row>
    <row r="24" spans="1:22" x14ac:dyDescent="0.2">
      <c r="A24" s="105" t="s">
        <v>90</v>
      </c>
      <c r="B24" s="114"/>
      <c r="C24" s="37">
        <v>0</v>
      </c>
      <c r="F24" s="37">
        <v>0</v>
      </c>
      <c r="H24" s="37">
        <v>0</v>
      </c>
      <c r="J24" s="37">
        <v>0</v>
      </c>
      <c r="L24" s="37">
        <v>0</v>
      </c>
      <c r="N24" s="37">
        <v>0</v>
      </c>
      <c r="P24" s="37">
        <v>0</v>
      </c>
      <c r="R24" s="37">
        <v>0</v>
      </c>
      <c r="T24" s="37">
        <v>0</v>
      </c>
      <c r="U24" s="89"/>
      <c r="V24" s="37">
        <f>SUM(C24:T24)</f>
        <v>0</v>
      </c>
    </row>
    <row r="25" spans="1:22" x14ac:dyDescent="0.2">
      <c r="A25" s="105" t="s">
        <v>91</v>
      </c>
      <c r="C25" s="37">
        <v>0</v>
      </c>
      <c r="F25" s="37">
        <v>0</v>
      </c>
      <c r="H25" s="37">
        <v>0</v>
      </c>
      <c r="J25" s="37">
        <v>0</v>
      </c>
      <c r="L25" s="37">
        <v>0</v>
      </c>
      <c r="N25" s="37">
        <v>0</v>
      </c>
      <c r="P25" s="37">
        <v>0</v>
      </c>
      <c r="R25" s="37">
        <v>96431363836</v>
      </c>
      <c r="T25" s="37">
        <v>0</v>
      </c>
      <c r="U25" s="89"/>
      <c r="V25" s="37">
        <f>SUM(C25:T25)</f>
        <v>96431363836</v>
      </c>
    </row>
    <row r="26" spans="1:22" x14ac:dyDescent="0.2">
      <c r="R26" s="31"/>
      <c r="S26" s="14"/>
      <c r="T26" s="31"/>
    </row>
    <row r="27" spans="1:22" ht="13.5" thickBot="1" x14ac:dyDescent="0.25">
      <c r="A27" s="105" t="str">
        <f>IFERROR(IF([2]Indice!B6="","Saldo al .. de  de 20X2 ","Saldo al "&amp;DAY([2]Indice!B6)&amp;" de "&amp;VLOOKUP(MONTH([2]Indice!B6),[2]Indice!S:T,2,0)&amp;" de "&amp;YEAR([2]Indice!B6)),"Saldo al .. de  de 20X2 ")</f>
        <v>Saldo al 31 de Diciembre de 2023</v>
      </c>
      <c r="B27" s="13"/>
      <c r="C27" s="106">
        <v>100000000000</v>
      </c>
      <c r="D27" s="107">
        <v>0</v>
      </c>
      <c r="E27" s="115"/>
      <c r="F27" s="106">
        <v>0</v>
      </c>
      <c r="G27" s="115"/>
      <c r="H27" s="106">
        <v>11505220984</v>
      </c>
      <c r="I27" s="115"/>
      <c r="J27" s="106">
        <v>0</v>
      </c>
      <c r="K27" s="115"/>
      <c r="L27" s="106">
        <v>19126592818</v>
      </c>
      <c r="M27" s="115"/>
      <c r="N27" s="106">
        <v>326447240345</v>
      </c>
      <c r="O27" s="115"/>
      <c r="P27" s="106">
        <v>0</v>
      </c>
      <c r="R27" s="106">
        <v>96431363836</v>
      </c>
      <c r="S27" s="109"/>
      <c r="T27" s="106">
        <v>0</v>
      </c>
      <c r="U27" s="109"/>
      <c r="V27" s="106">
        <f>V19+V21+V22+V23+V24+V25</f>
        <v>553510417983</v>
      </c>
    </row>
    <row r="28" spans="1:22" ht="13.5" thickTop="1" x14ac:dyDescent="0.2">
      <c r="A28" s="13"/>
      <c r="B28" s="13"/>
      <c r="C28" s="116"/>
      <c r="D28" s="117"/>
      <c r="E28" s="115"/>
      <c r="F28" s="116"/>
      <c r="G28" s="115"/>
      <c r="H28" s="116"/>
      <c r="I28" s="115"/>
      <c r="J28" s="116"/>
      <c r="K28" s="115"/>
      <c r="L28" s="116"/>
      <c r="M28" s="115"/>
      <c r="N28" s="116"/>
      <c r="O28" s="115"/>
      <c r="P28" s="116"/>
      <c r="R28" s="118"/>
      <c r="S28" s="14"/>
      <c r="T28" s="119"/>
      <c r="V28" s="33"/>
    </row>
    <row r="29" spans="1:22" x14ac:dyDescent="0.2">
      <c r="A29" s="14" t="s">
        <v>47</v>
      </c>
      <c r="C29" s="109"/>
      <c r="D29" s="109"/>
      <c r="E29" s="120"/>
      <c r="F29" s="109"/>
      <c r="G29" s="120"/>
      <c r="H29" s="14"/>
      <c r="I29" s="14"/>
      <c r="K29" s="120"/>
      <c r="L29" s="109"/>
      <c r="M29" s="120"/>
      <c r="N29" s="109"/>
      <c r="O29" s="120"/>
      <c r="P29" s="109"/>
      <c r="R29" s="14"/>
      <c r="S29" s="14"/>
    </row>
    <row r="30" spans="1:22" x14ac:dyDescent="0.2">
      <c r="C30" s="109"/>
      <c r="D30" s="109"/>
      <c r="E30" s="120"/>
      <c r="F30" s="109"/>
      <c r="G30" s="120"/>
      <c r="H30" s="14"/>
      <c r="I30" s="14"/>
      <c r="K30" s="120"/>
      <c r="L30" s="109"/>
      <c r="M30" s="120"/>
      <c r="N30" s="109"/>
      <c r="O30" s="120"/>
      <c r="P30" s="109"/>
      <c r="R30" s="14"/>
      <c r="S30" s="14"/>
    </row>
    <row r="31" spans="1:22" x14ac:dyDescent="0.2">
      <c r="C31" s="109"/>
      <c r="D31" s="109"/>
      <c r="E31" s="120"/>
      <c r="F31" s="109"/>
      <c r="G31" s="120"/>
      <c r="H31" s="14"/>
      <c r="I31" s="14"/>
      <c r="K31" s="120"/>
      <c r="L31" s="109"/>
      <c r="M31" s="120"/>
      <c r="N31" s="109"/>
      <c r="O31" s="120"/>
      <c r="P31" s="109"/>
      <c r="R31" s="14"/>
      <c r="S31" s="14"/>
    </row>
    <row r="32" spans="1:22" x14ac:dyDescent="0.2">
      <c r="C32" s="109"/>
      <c r="D32" s="109"/>
      <c r="E32" s="120"/>
      <c r="F32" s="109"/>
      <c r="G32" s="120"/>
      <c r="H32" s="14"/>
      <c r="I32" s="14"/>
      <c r="K32" s="120"/>
      <c r="L32" s="109"/>
      <c r="M32" s="120"/>
      <c r="N32" s="109"/>
      <c r="O32" s="120"/>
      <c r="P32" s="109"/>
      <c r="R32" s="14"/>
      <c r="S32" s="14"/>
    </row>
    <row r="33" spans="3:19" x14ac:dyDescent="0.2">
      <c r="C33" s="109"/>
      <c r="D33" s="109"/>
      <c r="E33" s="120"/>
      <c r="F33" s="109"/>
      <c r="G33" s="120"/>
      <c r="H33" s="14"/>
      <c r="I33" s="14"/>
      <c r="K33" s="120"/>
      <c r="L33" s="109"/>
      <c r="M33" s="120"/>
      <c r="N33" s="109"/>
      <c r="O33" s="120"/>
      <c r="P33" s="109"/>
      <c r="R33" s="14"/>
      <c r="S33" s="14"/>
    </row>
    <row r="35" spans="3:19" x14ac:dyDescent="0.2">
      <c r="C35" s="109"/>
      <c r="D35" s="109"/>
      <c r="E35" s="120"/>
      <c r="F35" s="109"/>
      <c r="G35" s="120"/>
      <c r="H35" s="14"/>
      <c r="I35" s="14"/>
      <c r="K35" s="120"/>
      <c r="L35" s="109"/>
      <c r="M35" s="120"/>
      <c r="N35" s="109"/>
      <c r="O35" s="120"/>
      <c r="P35" s="109"/>
    </row>
    <row r="36" spans="3:19" x14ac:dyDescent="0.2">
      <c r="F36" s="109"/>
      <c r="H36" s="14"/>
      <c r="I36" s="14"/>
      <c r="J36" s="121"/>
    </row>
  </sheetData>
  <mergeCells count="15">
    <mergeCell ref="N8:N9"/>
    <mergeCell ref="P8:P9"/>
    <mergeCell ref="R8:R9"/>
    <mergeCell ref="T8:T9"/>
    <mergeCell ref="V8:V9"/>
    <mergeCell ref="A3:P3"/>
    <mergeCell ref="A4:P4"/>
    <mergeCell ref="C7:F7"/>
    <mergeCell ref="L7:P7"/>
    <mergeCell ref="A8:A9"/>
    <mergeCell ref="C8:C9"/>
    <mergeCell ref="F8:F9"/>
    <mergeCell ref="H8:H9"/>
    <mergeCell ref="J8:J9"/>
    <mergeCell ref="L8:L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3D9EDF-413B-4225-BCB0-3E210E17D80B}">
  <dimension ref="A1:I41"/>
  <sheetViews>
    <sheetView showGridLines="0" zoomScale="90" zoomScaleNormal="90" workbookViewId="0">
      <selection activeCell="H18" sqref="H18"/>
    </sheetView>
  </sheetViews>
  <sheetFormatPr baseColWidth="10" defaultColWidth="10.85546875" defaultRowHeight="14.25" x14ac:dyDescent="0.2"/>
  <cols>
    <col min="1" max="1" width="78" style="2" customWidth="1"/>
    <col min="2" max="2" width="25" style="122" bestFit="1" customWidth="1"/>
    <col min="3" max="3" width="27.5703125" style="122" customWidth="1"/>
    <col min="4" max="4" width="2.42578125" style="2" customWidth="1"/>
    <col min="5" max="5" width="5.42578125" style="2" customWidth="1"/>
    <col min="6" max="6" width="2.28515625" style="2" customWidth="1"/>
    <col min="7" max="7" width="4.42578125" style="2" customWidth="1"/>
    <col min="8" max="8" width="21.42578125" style="2" customWidth="1"/>
    <col min="9" max="9" width="16.42578125" style="122" bestFit="1" customWidth="1"/>
    <col min="10" max="16384" width="10.85546875" style="2"/>
  </cols>
  <sheetData>
    <row r="1" spans="1:9" s="14" customFormat="1" ht="15" x14ac:dyDescent="0.25">
      <c r="A1" s="123" t="s">
        <v>92</v>
      </c>
      <c r="B1" s="123"/>
      <c r="C1" s="123"/>
    </row>
    <row r="2" spans="1:9" s="14" customFormat="1" ht="15" x14ac:dyDescent="0.25">
      <c r="A2" s="123" t="str">
        <f>IFERROR(IF([1]Indice!B6="","Al dia... de mes… de año 2XX2…","Al "&amp;DAY([1]Indice!B6)&amp;" de "&amp;VLOOKUP(MONTH([1]Indice!B6),[1]Indice!S:T,2,0)&amp;" de "&amp;YEAR([1]Indice!B6)),"Al dia... de mes… de año 2XX2…")</f>
        <v>Al 30 de Junio de 2024</v>
      </c>
      <c r="B2" s="123"/>
      <c r="C2" s="123"/>
    </row>
    <row r="3" spans="1:9" s="14" customFormat="1" x14ac:dyDescent="0.2">
      <c r="A3" s="124" t="s">
        <v>69</v>
      </c>
      <c r="B3" s="124"/>
      <c r="C3" s="124"/>
    </row>
    <row r="4" spans="1:9" s="14" customFormat="1" x14ac:dyDescent="0.2">
      <c r="A4" s="124" t="s">
        <v>70</v>
      </c>
      <c r="B4" s="124"/>
      <c r="C4" s="124"/>
    </row>
    <row r="5" spans="1:9" s="14" customFormat="1" x14ac:dyDescent="0.2">
      <c r="A5" s="125"/>
      <c r="B5" s="125"/>
      <c r="C5" s="125"/>
    </row>
    <row r="6" spans="1:9" s="14" customFormat="1" x14ac:dyDescent="0.2">
      <c r="A6" s="125"/>
      <c r="B6" s="125"/>
      <c r="C6" s="125"/>
    </row>
    <row r="7" spans="1:9" s="14" customFormat="1" ht="15" x14ac:dyDescent="0.3">
      <c r="A7" s="126"/>
      <c r="B7" s="10">
        <f>IFERROR(IF([1]Indice!B6="","2XX2",YEAR([1]Indice!B6)),"2XX2")</f>
        <v>2024</v>
      </c>
      <c r="C7" s="10">
        <f>IFERROR(YEAR([1]Indice!B6-365),"2XX1")</f>
        <v>2023</v>
      </c>
    </row>
    <row r="8" spans="1:9" s="14" customFormat="1" x14ac:dyDescent="0.2">
      <c r="A8" s="2"/>
      <c r="B8" s="127"/>
      <c r="C8" s="127"/>
    </row>
    <row r="9" spans="1:9" s="14" customFormat="1" ht="15" x14ac:dyDescent="0.25">
      <c r="A9" s="90" t="s">
        <v>93</v>
      </c>
      <c r="B9" s="122"/>
      <c r="C9" s="122"/>
      <c r="I9" s="87"/>
    </row>
    <row r="10" spans="1:9" s="14" customFormat="1" x14ac:dyDescent="0.2">
      <c r="A10" s="2" t="s">
        <v>94</v>
      </c>
      <c r="B10" s="128">
        <v>318206609138</v>
      </c>
      <c r="C10" s="128">
        <v>264435636952</v>
      </c>
      <c r="I10" s="87"/>
    </row>
    <row r="11" spans="1:9" s="14" customFormat="1" x14ac:dyDescent="0.2">
      <c r="A11" s="2" t="s">
        <v>95</v>
      </c>
      <c r="B11" s="128">
        <v>-172079952388</v>
      </c>
      <c r="C11" s="128">
        <v>-112315523960</v>
      </c>
      <c r="F11" s="33"/>
      <c r="H11" s="129"/>
      <c r="I11" s="87"/>
    </row>
    <row r="12" spans="1:9" s="14" customFormat="1" x14ac:dyDescent="0.2">
      <c r="A12" s="2" t="s">
        <v>96</v>
      </c>
      <c r="B12" s="128">
        <v>-59662001536</v>
      </c>
      <c r="C12" s="128">
        <v>-165574423820</v>
      </c>
      <c r="F12" s="33"/>
      <c r="H12" s="129"/>
      <c r="I12" s="87"/>
    </row>
    <row r="13" spans="1:9" s="14" customFormat="1" x14ac:dyDescent="0.2">
      <c r="A13" s="2" t="s">
        <v>97</v>
      </c>
      <c r="B13" s="128">
        <v>0</v>
      </c>
      <c r="C13" s="128">
        <v>0</v>
      </c>
      <c r="F13" s="33"/>
      <c r="H13" s="129"/>
      <c r="I13" s="87"/>
    </row>
    <row r="14" spans="1:9" s="14" customFormat="1" x14ac:dyDescent="0.2">
      <c r="A14" s="2" t="s">
        <v>98</v>
      </c>
      <c r="B14" s="128">
        <v>0</v>
      </c>
      <c r="C14" s="128">
        <v>0</v>
      </c>
      <c r="F14" s="33"/>
      <c r="I14" s="87"/>
    </row>
    <row r="15" spans="1:9" s="14" customFormat="1" x14ac:dyDescent="0.2">
      <c r="A15" s="2" t="s">
        <v>99</v>
      </c>
      <c r="B15" s="128">
        <v>0</v>
      </c>
      <c r="C15" s="128">
        <v>0</v>
      </c>
      <c r="F15" s="33"/>
      <c r="I15" s="87"/>
    </row>
    <row r="16" spans="1:9" s="14" customFormat="1" ht="15" x14ac:dyDescent="0.25">
      <c r="A16" s="130" t="s">
        <v>100</v>
      </c>
      <c r="B16" s="131">
        <f>SUM(B10:B15)</f>
        <v>86464655214</v>
      </c>
      <c r="C16" s="131">
        <f>SUM(C10:C14)</f>
        <v>-13454310828</v>
      </c>
      <c r="I16" s="87"/>
    </row>
    <row r="17" spans="1:9" s="14" customFormat="1" x14ac:dyDescent="0.2">
      <c r="A17" s="2"/>
      <c r="B17" s="122"/>
      <c r="C17" s="122"/>
      <c r="I17" s="87"/>
    </row>
    <row r="18" spans="1:9" s="14" customFormat="1" ht="15" x14ac:dyDescent="0.25">
      <c r="A18" s="90" t="s">
        <v>101</v>
      </c>
      <c r="B18" s="122"/>
      <c r="C18" s="122"/>
      <c r="I18" s="87"/>
    </row>
    <row r="19" spans="1:9" s="14" customFormat="1" x14ac:dyDescent="0.2">
      <c r="A19" s="2" t="s">
        <v>102</v>
      </c>
      <c r="B19" s="128">
        <v>-4635392218</v>
      </c>
      <c r="C19" s="128">
        <v>-4979468955</v>
      </c>
      <c r="F19" s="33"/>
      <c r="I19" s="87"/>
    </row>
    <row r="20" spans="1:9" s="14" customFormat="1" x14ac:dyDescent="0.2">
      <c r="A20" s="2" t="s">
        <v>103</v>
      </c>
      <c r="B20" s="128">
        <v>0</v>
      </c>
      <c r="C20" s="128">
        <v>0</v>
      </c>
      <c r="I20" s="87"/>
    </row>
    <row r="21" spans="1:9" s="14" customFormat="1" x14ac:dyDescent="0.2">
      <c r="A21" s="2" t="s">
        <v>104</v>
      </c>
      <c r="B21" s="128">
        <v>0</v>
      </c>
      <c r="C21" s="128">
        <v>0</v>
      </c>
      <c r="I21" s="87"/>
    </row>
    <row r="22" spans="1:9" s="14" customFormat="1" x14ac:dyDescent="0.2">
      <c r="A22" s="2" t="s">
        <v>105</v>
      </c>
      <c r="B22" s="128">
        <v>0</v>
      </c>
      <c r="C22" s="128">
        <v>0</v>
      </c>
      <c r="I22" s="87"/>
    </row>
    <row r="23" spans="1:9" s="14" customFormat="1" x14ac:dyDescent="0.2">
      <c r="A23" s="2" t="s">
        <v>106</v>
      </c>
      <c r="B23" s="128">
        <v>0</v>
      </c>
      <c r="C23" s="128">
        <v>0</v>
      </c>
      <c r="I23" s="87"/>
    </row>
    <row r="24" spans="1:9" s="14" customFormat="1" ht="15" x14ac:dyDescent="0.25">
      <c r="A24" s="130" t="s">
        <v>107</v>
      </c>
      <c r="B24" s="131">
        <f>SUM(B19:B23)</f>
        <v>-4635392218</v>
      </c>
      <c r="C24" s="131">
        <f>SUM(C19:C23)</f>
        <v>-4979468955</v>
      </c>
      <c r="I24" s="87"/>
    </row>
    <row r="25" spans="1:9" s="14" customFormat="1" x14ac:dyDescent="0.2">
      <c r="A25" s="2"/>
      <c r="B25" s="122"/>
      <c r="C25" s="122"/>
      <c r="I25" s="87"/>
    </row>
    <row r="26" spans="1:9" s="14" customFormat="1" ht="15" x14ac:dyDescent="0.25">
      <c r="A26" s="90" t="s">
        <v>108</v>
      </c>
      <c r="B26" s="122"/>
      <c r="C26" s="122"/>
      <c r="I26" s="87"/>
    </row>
    <row r="27" spans="1:9" s="14" customFormat="1" x14ac:dyDescent="0.2">
      <c r="A27" s="2" t="s">
        <v>109</v>
      </c>
      <c r="B27" s="128">
        <v>-16230511290</v>
      </c>
      <c r="C27" s="128">
        <v>32679916213</v>
      </c>
      <c r="I27" s="87"/>
    </row>
    <row r="28" spans="1:9" s="14" customFormat="1" x14ac:dyDescent="0.2">
      <c r="A28" s="2" t="s">
        <v>110</v>
      </c>
      <c r="B28" s="128">
        <v>0</v>
      </c>
      <c r="C28" s="128">
        <v>0</v>
      </c>
      <c r="I28" s="87"/>
    </row>
    <row r="29" spans="1:9" s="14" customFormat="1" x14ac:dyDescent="0.2">
      <c r="A29" s="2" t="s">
        <v>111</v>
      </c>
      <c r="B29" s="128">
        <v>0</v>
      </c>
      <c r="C29" s="128">
        <v>-5000000000</v>
      </c>
      <c r="I29" s="87"/>
    </row>
    <row r="30" spans="1:9" s="14" customFormat="1" ht="15" x14ac:dyDescent="0.25">
      <c r="A30" s="130" t="s">
        <v>112</v>
      </c>
      <c r="B30" s="131">
        <f>B27+B28+B29</f>
        <v>-16230511290</v>
      </c>
      <c r="C30" s="131">
        <f>C27+C28+C29</f>
        <v>27679916213</v>
      </c>
      <c r="I30" s="87"/>
    </row>
    <row r="31" spans="1:9" s="14" customFormat="1" ht="15" x14ac:dyDescent="0.25">
      <c r="A31" s="132"/>
      <c r="B31" s="133"/>
      <c r="C31" s="133"/>
      <c r="I31" s="16"/>
    </row>
    <row r="32" spans="1:9" s="14" customFormat="1" x14ac:dyDescent="0.2">
      <c r="A32" s="134" t="s">
        <v>113</v>
      </c>
      <c r="B32" s="128">
        <f>B16+B24+B30</f>
        <v>65598751706</v>
      </c>
      <c r="C32" s="128">
        <f>C16+C24+C30</f>
        <v>9246136430</v>
      </c>
      <c r="I32" s="87"/>
    </row>
    <row r="33" spans="1:9" x14ac:dyDescent="0.2">
      <c r="A33" s="134" t="s">
        <v>114</v>
      </c>
      <c r="B33" s="128">
        <v>-2437570182</v>
      </c>
      <c r="C33" s="128">
        <v>337062513</v>
      </c>
    </row>
    <row r="34" spans="1:9" s="14" customFormat="1" x14ac:dyDescent="0.2">
      <c r="A34" s="134" t="s">
        <v>115</v>
      </c>
      <c r="B34" s="128">
        <v>23410779109</v>
      </c>
      <c r="C34" s="128">
        <v>16202516023</v>
      </c>
      <c r="H34" s="87"/>
      <c r="I34" s="87"/>
    </row>
    <row r="35" spans="1:9" s="14" customFormat="1" x14ac:dyDescent="0.2">
      <c r="A35" s="2"/>
      <c r="B35" s="122"/>
      <c r="C35" s="122"/>
      <c r="H35" s="87"/>
      <c r="I35" s="87"/>
    </row>
    <row r="36" spans="1:9" s="14" customFormat="1" ht="18.75" x14ac:dyDescent="0.4">
      <c r="A36" s="135" t="s">
        <v>116</v>
      </c>
      <c r="B36" s="136">
        <f>+SUM(B32:B34)</f>
        <v>86571960633</v>
      </c>
      <c r="C36" s="136">
        <f>+SUM(C32:C34)</f>
        <v>25785714966</v>
      </c>
      <c r="I36" s="87"/>
    </row>
    <row r="37" spans="1:9" s="14" customFormat="1" x14ac:dyDescent="0.2">
      <c r="A37" s="2"/>
      <c r="B37" s="137">
        <f>+B36-[1]BG!F14</f>
        <v>0</v>
      </c>
      <c r="C37" s="137">
        <f>+C36-[1]BG!G14</f>
        <v>2374935857</v>
      </c>
      <c r="I37" s="87"/>
    </row>
    <row r="38" spans="1:9" x14ac:dyDescent="0.2">
      <c r="A38" s="2" t="s">
        <v>47</v>
      </c>
      <c r="B38" s="109"/>
      <c r="C38" s="109"/>
    </row>
    <row r="39" spans="1:9" x14ac:dyDescent="0.2">
      <c r="B39" s="109"/>
      <c r="C39" s="109"/>
    </row>
    <row r="40" spans="1:9" x14ac:dyDescent="0.2">
      <c r="B40" s="109"/>
      <c r="C40" s="109"/>
    </row>
    <row r="41" spans="1:9" x14ac:dyDescent="0.2">
      <c r="B41" s="109"/>
      <c r="C41" s="109"/>
    </row>
  </sheetData>
  <mergeCells count="4">
    <mergeCell ref="A1:C1"/>
    <mergeCell ref="A2:C2"/>
    <mergeCell ref="A3:C3"/>
    <mergeCell ref="A4:C4"/>
  </mergeCells>
  <pageMargins left="0.7" right="0.7" top="0.75" bottom="0.75" header="0.3" footer="0.3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FcPSbyhPE7mZYitJ1+T2PnLQpakwAQUI/J1bpB33/jU=</DigestValue>
    </Reference>
    <Reference Type="http://www.w3.org/2000/09/xmldsig#Object" URI="#idOfficeObject">
      <DigestMethod Algorithm="http://www.w3.org/2001/04/xmlenc#sha256"/>
      <DigestValue>1NA/tGxsOHmLp7XVaGiuvPfg0VoWDSxGelhqAO5b6Ek=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oKMnu/yaCwf8kSMU/mEWGx3BgaHa2B6BiflcpV/5qHI=</DigestValue>
    </Reference>
    <Reference Type="http://www.w3.org/2000/09/xmldsig#Object" URI="#idValidSigLnImg">
      <DigestMethod Algorithm="http://www.w3.org/2001/04/xmlenc#sha256"/>
      <DigestValue>A1cuVmY4GnK24h6TsgOgopuBtaVqDiySK9G+w6jMqOw=</DigestValue>
    </Reference>
    <Reference Type="http://www.w3.org/2000/09/xmldsig#Object" URI="#idInvalidSigLnImg">
      <DigestMethod Algorithm="http://www.w3.org/2001/04/xmlenc#sha256"/>
      <DigestValue>vISsqoZfQpGy44+fG0pYr2rFdMQz+zgQhbfh4RRdHuw=</DigestValue>
    </Reference>
  </SignedInfo>
  <SignatureValue>ka4aW4BAlXLcvPnrNHNNykUFzFrlPwoE4nnBdv7EOi1POsPzw74J6fcX5YTiGmdTUVwBEPRL0pE5
WPswzdNVM/mEOJIOcChgNdGbDxzynt2OwYu1eI+9K7DXt249uTTucGlEL/qIlpF3kXlKpgPLCbMt
/jASt89qgp+J6x8d3IsOu+Dvc1ZB0T194DtKKz8u+QtCAq1jWlRisKgUVuICatCZeQgcmHdXkLtZ
klXWD68TDciueUZqq0U69TeSUslOfzskG6VmTC0BUo83rX3KChuazZK1k9kJgD7Ndq8N7Nb4HQCm
5+nose6trYcwtqoC8VkFPiuo3xgjNJxbhYWncQ==</SignatureValue>
  <KeyInfo>
    <X509Data>
      <X509Certificate>MIIIgTCCBmmgAwIBAgIIS4n3pcIa9s0wDQYJKoZIhvcNAQELBQAwWjEaMBgGA1UEAwwRQ0EtRE9DVU1FTlRBIFMuQS4xFjAUBgNVBAUTDVJVQzgwMDUwMTcyLTExFzAVBgNVBAoMDkRPQ1VNRU5UQSBTLkEuMQswCQYDVQQGEwJQWTAeFw0yMzA1MjUyMDA4MDBaFw0yNTA1MjQyMDA4MDBaMIG+MSYwJAYDVQQDDB1FUk5FU1RPIEdFUkFSRE8gV0FTTU9TWSBNT05USTERMA8GA1UEBRMIQ0kyMDIwOTkxGDAWBgNVBCoMD0VSTkVTVE8gR0VSQVJETzEWMBQGA1UEBAwNV0FTTU9TWSBNT05USTELMAkGA1UECwwCRjIxNTAzBgNVBAoMLENFUlRJRklDQURPIENVQUxJRklDQURPIERFIEZJUk1BIEVMRUNUUk9OSUNBMQswCQYDVQQGEwJQWTCCASIwDQYJKoZIhvcNAQEBBQADggEPADCCAQoCggEBAKKtFGVzatgEZ7Ywfxn65oQINLbGIqS4InN9Z8LLmixm0j78ebqUUHxfrcvJR7H9DPAdt3YMMWreX01mo0tZMytTm8tBS7+VerqX5VTu4J+7nUvdtWq/DKRGMJ1bVogh/6xegv/8CRDmKX6xPNXaFpH5PrW0I5wouHEAtZXRIpnSRDfesnpwXsmIIM+0L9QDpKJmL6M9RmTXcr4P3pUqfLXsk447nPaa1b6p+Jb3/dSRHzCNMx4dYx3/LCFAaH8IBJrjeSuLvGYivx5NFsBo4m9Cuj11U+5PlFOTvJ4DfBjZJEENFLEKvFkJ/eusnYkNt9jNR7hLP5DxzKngaDD7RxkCAwEAAaOCA+QwggPgMAwGA1UdEwEB/wQCMAAwHwYDVR0jBBgwFoAUoT2FK83YLJYfOQIMn1M7WNiVC3swgZQGCCsGAQUFBwEBBIGHMIGEMFUGCCsGAQUFBzAChklodHRwczovL3d3dy5kaWdpdG8uY29tLnB5L3VwbG9hZHMvY2VydGlmaWNhZG8tZG9jdW1lbnRhLXNhLTE1MzUxMTc3NzEuY3J0MCsGCCsGAQUFBzABhh9odHRwczovL3d3dy5kaWdpdG8uY29tLnB5L29jc3AvMEcGA1UdEQRAMD6BEGV3bUBpbmRleC5jb20ucHmkKjAoMSYwJAYDVQQNDB1GSVJNQSBFTEVDVFJPTklDQSBDVUFMSUZJQ0FEQTCCAfUGA1UdIASCAewwggHoMIIB5AYNKwYBBAGC+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/BCAwHgYIKwYBBQUHAwIGCCsGAQUFBwMEBggrBgEFBQcDATB7BgNVHR8EdDByMDSgMqAwhi5odHRwczovL3d3dy5kaWdpdG8uY29tLnB5L2NybC9kb2N1bWVudGFfY2EuY3JsMDqgOKA2hjRodHRwczovL3d3dy5kb2N1bWVudGEuY29tLnB5L2RpZ2l0by9kb2N1bWVudGFfY2EuY3JsMB0GA1UdDgQWBBSlHfwA+1sZDzjAZ1LusL4uhTdY1DAOBgNVHQ8BAf8EBAMCBeAwDQYJKoZIhvcNAQELBQADggIBAH5BxH9TQc68MdSMoTUFI42cgpgWLtrxnQzDYrQety3Du4jgM/36pccaZEMJpHQ/M8AJcq8xVg6mrdANJeaRpZMzJ50DbrbQfDEDWivZiSrYP74AYMwZ+wUDVV01JT4V7qPlPlMFsKXKBQLxoy+2eUaodp5gjjqGaUP9fzcivAKr2CmhdeUqxcEnpxFE93eOyU5/s8Ca8gi8IPXAuuzSbCxaiuHwt8Vo+6MeZCRGREapoV7QFNzbKyUUiX0VWSM6UNkittV2H41BMONC4Xqe1QyBUOOc2zmE2wYzx2KcCHviLLZAfW5i7fkDWiLVV778RTTYnD8ZDMlgUwGWiZSnwpKDz9oWIxLWKe1ZWxyo50zU7lbtZCCsTJnVh5KUbufRDkm4wDeYppksLu6sNd0Z5AKsH+zYGoipjmNLPsms5/BQWcZVGsNVWQ+cE1TeJ77VlOGBQUJlsotNXMQbbQOaaZfJJfOCqKngdExhQIld8oVi9ZAC9cIFrdNnutMN7HERUzp9cEVt58SNcM6d3oFr7SMJsboRM42ooFG7UAG1ywG96HRgTwzAGzDueH1AZ+T8rvAsQg6E3mQe9/BM7gwx9RpOyhrs30e06VIGhXMKGyWwz1FJh5vOa43he841xBUL/yKG+Tye9JxqCrcWPhEU1iJdHFZge0ufEKc0cURKKPyo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</Transform>
          <Transform Algorithm="http://www.w3.org/TR/2001/REC-xml-c14n-20010315"/>
        </Transforms>
        <DigestMethod Algorithm="http://www.w3.org/2001/04/xmlenc#sha256"/>
        <DigestValue>dDdOAK1OBznl2QWjYfNKS/S2T8/Vpoib0+zf0V6nNoM=</DigestValue>
      </Reference>
      <Reference URI="/xl/calcChain.xml?ContentType=application/vnd.openxmlformats-officedocument.spreadsheetml.calcChain+xml">
        <DigestMethod Algorithm="http://www.w3.org/2001/04/xmlenc#sha256"/>
        <DigestValue>2N4d6Ox6gbWWFc4YBfOC2JsVnZFILZnL8EakTr/AXGQ=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VZpnEfhYjQEik+ntzqApUxjtJHo/h9J83y/xo0jrrOE=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4plcl1rOVCQvmBxdW4pkmbXAc5GZ5dtg0SxZYRwba9M=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OEyGInnA9fPSZm4b9QdDUV4JqaTN/GaM8Ct7n10WtU8=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Lq+7YVDqAaAAwQjfytzpYeUVWyoiYPTtQvlFzHoAaHc=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hFpAn/K15lP0yfbNX9bKAEPNauD9V3hOjXR75QA9MoE=</DigestValue>
      </Reference>
      <Reference URI="/xl/media/image1.emf?ContentType=image/x-emf">
        <DigestMethod Algorithm="http://www.w3.org/2001/04/xmlenc#sha256"/>
        <DigestValue>H1aklmv9icmroteSbpVO3vVQwjnlZROkl9cVWr0OLKM=</DigestValue>
      </Reference>
      <Reference URI="/xl/sharedStrings.xml?ContentType=application/vnd.openxmlformats-officedocument.spreadsheetml.sharedStrings+xml">
        <DigestMethod Algorithm="http://www.w3.org/2001/04/xmlenc#sha256"/>
        <DigestValue>urfvMsAircou7nkI9Pjblb7mFyRGd1qmiLvVvik5YFc=</DigestValue>
      </Reference>
      <Reference URI="/xl/styles.xml?ContentType=application/vnd.openxmlformats-officedocument.spreadsheetml.styles+xml">
        <DigestMethod Algorithm="http://www.w3.org/2001/04/xmlenc#sha256"/>
        <DigestValue>HLs1XH1eiEBX/xg90bIy2Etst/7JSmkfGne3RiDFztE=</DigestValue>
      </Reference>
      <Reference URI="/xl/theme/theme1.xml?ContentType=application/vnd.openxmlformats-officedocument.theme+xml">
        <DigestMethod Algorithm="http://www.w3.org/2001/04/xmlenc#sha256"/>
        <DigestValue>0od3cWFb7H/9sr1fB3xS8N4PVwSWcnr1ynQI1Jvf//w=</DigestValue>
      </Reference>
      <Reference URI="/xl/workbook.xml?ContentType=application/vnd.openxmlformats-officedocument.spreadsheetml.sheet.main+xml">
        <DigestMethod Algorithm="http://www.w3.org/2001/04/xmlenc#sha256"/>
        <DigestValue>ZX7yfH/M5GJ55GLlRSHEH9cPQLhhi3lQgXJIJK4RJ4g=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bka0CIrXp6Wltt1ACQhaqKRF7rKSNvIVUVyWJY8Ac5I=</DigestValue>
      </Reference>
      <Reference URI="/xl/worksheets/sheet1.xml?ContentType=application/vnd.openxmlformats-officedocument.spreadsheetml.worksheet+xml">
        <DigestMethod Algorithm="http://www.w3.org/2001/04/xmlenc#sha256"/>
        <DigestValue>SyFJcAGgOBgUSywArspL6DnyieDOF9H+DuZpynrYFEw=</DigestValue>
      </Reference>
      <Reference URI="/xl/worksheets/sheet2.xml?ContentType=application/vnd.openxmlformats-officedocument.spreadsheetml.worksheet+xml">
        <DigestMethod Algorithm="http://www.w3.org/2001/04/xmlenc#sha256"/>
        <DigestValue>+dJopyOsa4XhnEbigqcvqw+eOgG1FzPEUlHmi0wyW/0=</DigestValue>
      </Reference>
      <Reference URI="/xl/worksheets/sheet3.xml?ContentType=application/vnd.openxmlformats-officedocument.spreadsheetml.worksheet+xml">
        <DigestMethod Algorithm="http://www.w3.org/2001/04/xmlenc#sha256"/>
        <DigestValue>QALBI6WIC0RvFyjsV6cGtMXkc95QjtmImmmzogNKjhY=</DigestValue>
      </Reference>
      <Reference URI="/xl/worksheets/sheet4.xml?ContentType=application/vnd.openxmlformats-officedocument.spreadsheetml.worksheet+xml">
        <DigestMethod Algorithm="http://www.w3.org/2001/04/xmlenc#sha256"/>
        <DigestValue>qLwdqVcm2IbRMdHRvYWm50PQYnuMUR0VoDLVdaE9ths=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2024-09-04T13:36:18Z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{715B6FE3-3049-4BCF-BF28-FBD481FFBC70}</SetupID>
          <SignatureText/>
          <SignatureImage>AQAAAGwAAAAAAAAAAAAAAHoAAAAzAAAAAAAAAAAAAAD4DAAAagUAACBFTUYAAAEAXDABAAwAAAABAAAAAAAAAAAAAAAAAAAAQAYAAIQDAACwAQAA8AAAAAAAAAAAAAAAAAAAAICXBgCAqQMARgAAACwAAAAgAAAARU1GKwFAAQAcAAAAEAAAAAIQwNsBAAAAYAAAAGAAAABGAAAAgFYAAHRWAABFTUYrIkAEAAwAAAAAAAAAHkAJAAwAAAAAAAAAJEABAAwAAAAAAAAAMEACABAAAAAEAAAAAACAPyFABwAMAAAAAAAAAAhAAAXMVQAAwFUAAAIQwNsBAAAAAAAAAAAAAAAAAAAAAAAAAAEAAACJUE5HDQoaCgAAAA1JSERSAAABAAAAAGwIBgAAAIUzbPMAAAABc1JHQgCuzhzpAAAACXBIWXMAAB7CAAAewgFu0HU+AAAAGXRFWHRTb2Z0d2FyZQBNaWNyb3NvZnQgT2ZmaWNlf+01cQAAVSRJREFUeF7t3Qm87ftc//Ef15B5umbXEK4oSgM3NMhQKmVMoqJRc0rkRjRniiJDuDRpMhSShCSUIaVShgjJPHPN9/qv54/X+X8fq73P3mvvtc/Z55y9rmPttdbv9x0+38/w/gzf7+9cn1m8phPwdfbZZ0/nOMc55n/+7nXOc55z/ux7pPHPdz4fvA4ocLxR4FzH24S2O5+Pf/zj0+d93ufNwv7pT396/nfe8553FvYzzzxz/pvwf+ITn5gueMELHiiA7RL24LpjigInrAI46aSTpo997GOzAjjf+c43nec85zlk8X0OARB+r0996lPTuc997mNqcQ8Ge0CBrShwQisAQk/QWfnXv/710yUvecnp5JNPnigHiOADH/jAdLGLXWxWEr47eB1Q4HijwAmrAM51rnNN//mf/zk961nPmp7//OdPL3/5y2ckcMc73nH6sR/7sekyl7nMdIELXGByHet/8DqgwPFIgRNWAVjMv/u7v5se9ahHzX7/53/+589IgEL42q/92ulyl7vcoeDgBz/4wekiF7nIAQo4HiXgBJ/Tca8ASnKA8UXzzzrrrOkP/uAPpqc97WkT4b7a1a42XfrSl54++clPzkJ+latcZXJN2YHzn//8MxI4eB1QYL9RAJ/i2TJXxofny3D1uXGX1erzcc3VJkuoCe+HPvShGdIj1ute97rp137t12aFIA7wpje9aVYCl7jEJaZv+ZZvmS572cvO91z4wheeiSlbcJAG3G+sfzAeFJCxwqcFqfHrRz7ykYnRKqXtO3xPWbiOHJwQCoDQSuchUgR53vOeN/3Kr/zKLPTf+I3fOP3iL/7i9KpXvWp6ylOeMgf93vGOd/wfqI+QB68DCuxHCshSldLmwgpec1f/+7//e/r7v//76TWvec30bd/2bdMXfdEXzcawrNYJoQAOTXJhzSmCf/mXf5ke9KAHze8XutCFpgc84AHTFa94xZko//iP/zj93u/93hwEHOF+LsQBAtiP7H8wJnzJ4kOphN87g/cbv/Eb01/91V9Nb37zm2eUe9WrXnWWAdeM/H3cuwDBn3/+53+efuInfmLWije72c2mX/7lX56udKUrzZDobW972/TUpz51+uZv/ub5XwSqEvBA+A8EbT9TQPbKC7Qn4H/0R380veQlL5nd3ktd6lLT13/9188I+F3vetec3Rpfx7UCMFGwR6DvGc94xvTa1752uslNbjLd5z73mb74i7949one8pa3TL/0S780xwAgAshgDJicoJXS+5nfD8Y2UIBxIty9/u3f/m12Z9/97nfPCkFM6zrXuc700Y9+dM5yLRuz414BgD3vec97ZoifkF/zmtecrbzvf+EXfmF62cteNj3kIQ+ZLnrRix6q/UfQoqkHHHdAgcNRYNxX0nW+G91HcaQ+L0fit0Pdslhlpjbax/L+979/evjDHz694Q1vmJXCz/zMz0y3u93tDrkGrD9UIGh4QsQA0nZ/+7d/Owv7ne985+m6173u7Bdd+cpXnl74whdOf/InfzL7/d/1Xd81lwaPGvKg+m87rHlwjSAcAWdsRkElkHxyPrgy8grK8JjvVnmx3qA+iM/HZ6wyUj77TWYLT3/FV3zFHMj+uq/7uhnRjn7/ckD7uEcAiET4FfpYBG4AJPCkJz1p+vVf//WZkDe/+c3nBYQKDvz9Vdjy4FoUIPjcScE4fEToCeDFL37x+Z2AtueE9Xftqq+UCx5Vnt4Lv+rzX//1X6dnPvOZc98MnOzW5S9/+fmy6lvG2oATAgE0SUT5j//4j1kRUAICI7/5m785vfrVr55ufOMbT1/zNV8zX3qw2WdVtjy4HgUIOcEmpHio/SVZfb54gr8chd8uBbXp3gQe6tCvf/x9Fa0M24te9KLp8Y9//PSlX/ql81hCJKGFceu7745rBIDo733ve6cv+7Ivm377t397hkn3ve99p/vf//7T29/+9hkiqQlQ9itI0hbgAxSwXbY8uA4FWPQEm4D5zCr7h8/e+c53Tn/913893fCGN5y+6qu+akdEq83Or9A2AefTE3hZLNf85E/+5HSNa1zjUOFPCKWioBNKASCW3X2nnnrqrBFpSzUAPksB/tRP/dTsLxWwEQNYLpTY0Wod3HRCUSBLbNJ4iCFhoe0wlYv/m7/5m9k3/9mf/dnp+te//sr+v3bFDxgw79wAff7v//7vvHeFEePrS2F/53d+5yGXpF2srg8JLMcejgsEUL4eoQpyjLXRIqKIJEKqBgARvuM7vmOG/vw2mpSbIF1YmWSHgfCfCvAE744md6fB11mdONY7jOhnPBFp7Hf8PmhZxmR891vnKjTeMTLu7xGiZt2W7zma9N5O3/FIkX7vf/qnfzrXmkAA+Mz+EhV6gnkEsn0pY2Yg2m9Uy995Fd0vrvDYxz52+t3f/d3pu7/7u6eXvvSl073vfe/ZsKGpPmqnEuBiE+OcjhsFoISXbx/zdNKPxRE0ERhh3Qk4uC9C6xqfwSjEsUDKgRGbduU2POIRj5gDiPe73/2mb//2bz8E7bbDGHtxTb4kC7DOo8raVDIyIfqMUe3SV22UKmjqexC4cxS08eEPf3i+FwJL0FubGBMzWzcuGIuJ7hjbmlDMzmc4Fl7GzfLjK/tJ/uu//mt68pOfPKfjGA20OOWUU2YDgwff+ta3zgG6FIZ7XYee6Oh6qboK0vCn+1h/xgwd8bWiti//8i+f/viP/3hGF9e61rVmNwACSfl6HxHKMj2PCwWAkDbwYBqTRUyEyLKrjKItQTJKAsPZDWg7MKFWDuwz9+Af/uEf5gXUTgxOeQgYrlPgdsrYFn/c/bWOeIU2xgDoaKWzJPqsrxgKE45Hqfk7xsPAlGybsVImMbXvKV2WkQ/7ile8Ynr6058+V2VK1/7+7//+Tkl0xO8zN3Pxz1we/OAHzwpNgRmaKM4h8N/0Td80IwDKwO8dN+ea5zznObOrcJe73GW63vWud2g3qusIfwrfZ64Aay+orZDt537u52aaaa841qgADkeQ40IBYFjEYMFj5Bj2n/7pn+YKPxt+wH5lkW984xvnwiBpk2c/+9mz/6RMMu2Zv2XBaFht2UyxH04GymociQrFZXdqtPT+Lr/dmFhA1jvhRtc2qhD8oG+uGgsJKsvIfMmXfMn0BV/wBdP73ve+eX1i5iMuzTvoMJcI3JeLp/ge+chHzlV45mgudqBe4QpXmGnGorPkKUxKj4ESL4BW0aKsQvA95EcJ41vKQlCR4lTDou3OsnRPhmKr6RwXCsAkEa5tv23f/cu//Mvpe7/3e2empARuc5vbzAvxghe8YGZMGyQQHwxliZwJcI973GMmLKEvYDJC160Iule/j/7ydhd3u2NZjgGMboDfCjxpDzNjXmiLwiXs5bhZfacsKbwChe22pASCrJRz6St/s5YERS3Gv//7v8/3sHZ3v/vddxQo2+589+I6cySEKkq9MxjFkSBPCEBdgO/ammuuFAThZ6jwrQA1vqNEWPOUZnTH0z/0Qz8001T67wd/8Adnvz9FG63bH7DVXI8bBUDrIS7mxJTgvJp/uVE+lW3ANgQ5+gvREQ2xpUwwMkLaH0ArF9RBfFYNUVet3NqK8Kv+blx8RUyy7mBkQl67WXp04A6xyOIgmDrGas9EuWlKgDI9/fTT56IU97pH9mVETvmn/GAl2KyhIBkExue/wx3uMFvO0MSqdDoa10NABBCffOu3fuuMJCu+kZd/7nOfO6fpShGOgWYISHCaAQP9b3nLW85TSEngu4rUKF2uEdqpX1HaC9WOAe9oPQZXjxsXYPRNl6PSiERL0pyPecxjZusiABWjKgTym30AT3ziE+dSYALPaoFOHRGunQo7vI+LVbpwHX738qKMVrjfmq8xCU4aP2VlXo1hHdmAEVEk/AJW/EvWhgLgCok4E1JCj+EpjGIuFAUl+spXvnJGVmImvXKtwHtWT4BVUFW8he/KLVOvAdbe9KY3PRR/ORrCvJM+0a94ESXtb7QhqHx7yoAhgqTwGdpRhKUJ9XnXu951zuG3v9/7iPoI/6Mf/ejZsFEW+pHZEtPyGz6OvsZjjbZjtI4pBIAgLAPimCxi+rtSS+93utOdphe/+MUzQQgLyA8BKPoROMHII/Mi/rgDMO0bI4wCttd7A0Ix1SNgGGMFkcFphzzc+ta3nhWca8aTXXbCuN2DYVKCmMY40FcBFStOKKEnzEbJugbNxF28MLMAHvjPlaKs7LFAa+sFNeTTuleZqry435/whCfMSABCs09DHMB4KnzZzbyO5L2lk8019IIHuTV4r5147dmnzMULKEFB6B/5kR+ZebkYVm6n6/GgEnaH13pxJ37+539+DiZ6tbmHi7Hq65hSAAgB4mMOQtHR3ZgKtEcUviRYjwldf4Mb3GC2MIokLAZlgGH3WphXXQjXZ4nNEdroAAeHOxB2EBwjea0TIufDoxfaOkWGsmS1uEl+BzVHi46BS9NRuMYIygu22mGJ6YOjpf2M2frIvvBfVWRS0NCAOIwajXUptZ3Qf6f3pNyKwKfwuJry86eddtqceapASD+gvC3qUncUIuXKoHW0V6dYuVYbDFuC7t4v/MIvnBEhRbyb8yqPKQWAoWhakwYZCTSNKecq9ZLvSUgwLEiF8K63SGAtBt9ugGSnDLGT+4KRxmlB+cSCko4uc1IRYTSPFBclkWDtpL/xHn0TflDVP2WrhBRT+kw4v+/7vm++pVQoBVxM4nd+53fmmIprCTTLjllLj2Hq3CrKgWtBWQvK/sVf/MV8eAXr/9Vf/dWHtsyuw7XZLV22e38KwBzFNBgkhkae3twhqTYA4T0u0BlnnDGjLBF8MY9c2lK8PbMC7R/60IfOaJYr5sh6tNeu9926o8eUAjBZWjJfB+P81m/91gz5WRdwVXmvAAnhYU0qWkFgTDnWRO8nJluOxAcF/+d//mdeaNbWHKWI8qnXpQBCH5hOwIqQCkg5Ht1nPie4Wc17WRbuCegO/gtesVT3ute95nWIoV1TpoDFk+q69rWvPd3tbneb4wT8Wut0+9vffoa25lh6cbsCeLSvK+1mHNbNPwZK/p9SE9gskCcu8OM//uOz/69s97a3ve0hlwedzJ1wQwuUiFiWtJ/1/9Ef/dFZAVgPa68PboP12OnrmFIACQktyh9iRaRPWEPMI52S34mQCAoxtH2yyOyYj94p4fbivoo8MBR/jotTBD7rInBZMGldYyCsBA9TQlMUrYAeWhJqfY7PSYjhjUOQi8tFUX3lV37ljLqKimPi9sPz+Z3HSNilZgUyZWkoceiC0g7+pjzWNb+9bsd8jd176JKRIuxiGr5LSAU68a49KITZaT2lWYvm40/CT/mq9Y+/FfwUS7BGEOFud7AeVQVQquJwRS1+y2pbSH4Pn9GZ/vx8lkremFVB7A5OcC2BB52KWleM4ppKL/eaOVZpv3l2yKOgH+0PAZTlYInHQNMq7Y90Huma++EEGQoVpP+Gb/iG2Y0yFukm6Ml49J/LAOLKDPD3+bt2uhHsAoVcBMyL6RX7qKh0Qg1/1nycyWDNKA2xhu4zp+2msVaZ/15dSzlToPiMgjMPCk/EXnDPepmPQB7aouUtbnGLGSmhA0veI+nwrOvVqjBwflOQpj6lB9R09sBOgn7LNDiqCgDBCCJmZP3GwFebH0Zrx8cXBfedIBILJZAkeJRvmm9somMapPaCYnvFDLttt3wy5WaTB6VFADGCOICI8U4RQE9BrtAE04U6CLNAqqApAa1gpVr94G1+PyUggq0EW0q1mAHLB3HxhSlfLyiCYoEIBMT8bt0IizgA4bcuY8p1t77tbtdhJ/eXfhPA45paO7QxN98J3vH//ZP+JMAEvvqL+FU9BSPnHnwAMQkWjq9OBNrJOMd7jpoCyAJhZn933FH+Dy1aVFQtv9y9CLMXRhI55UvRptWbN7HNmKfv9ytzpf1ZFFaTxehUF3RhYUuRpThXmcsYLS6QpB20pgD8LY8PfgpCov/Vr371GWVZo4JOfv/VX/3VGZ5icL6uDADh5qtCA5QWhcPqS/VRCD/8wz88t0UQ/GP9KXRzGNdmlTntVgDWdT9kqgLQ3v8/+7M/m601C48+1k7FI8RDGYh9iFGlTAWzWXUogqLnGrmGArUZbaMy9HXR6KgpAIRvo0Mlk+1IIwAsOcYCMQk/pmtzz8Me9rA5ckpgfH8spo42YrwKSAgfpUcpguUshrlLZYZ0xqjxdpk4C0Wwxy2iUnOYk18K+utLdZrg3vd8z/fMjJhixrSUkzWhfEX/BWG5YXxSTMzCE35xAeOXyeAmgLHaorzFNigRKO5Y8/mX6Y1/oSnzwLNiUdZOcY8gHSvOouPXBz7wgYd2rVZzgaaux/MCpeiJhlyAW93qVjOS3auA9VFTAJiRJacpx+AJYoh8IiRrxO/ETAikyMTWR+9jOqytqNsVhP16XUdIgcwsMsugqs7GJYKGBuNpM4eLnWw0x+XNTBQOJSyFaj0oU9F8qSnWXQFQBSpt0yW4zlLUVmcpCv6JaFvHMjTWFbNTFiwYRWA+Als2YEn7ud9rZO5RGewV0697/a0JpWq8fH8KFU09h0KREyUqe8O6c3lA/wq5OkfQu2sFX/1N+AVH23G5zozPvnABRrjOciCIFNEf/uEfzlFSkBGcxDyYju+LoUScMRlL0lNQxnPR1724R7K9cYMNfx+EBJtFk1kVii7/Pxdq1fGVZ267tGAToezpx+juXHk1ACrV2tSin7a2smoCU6y9EmuMToFYQ5bQ96weawbqgvmUiRiONsUNIIzlE2srtdbXTue3Kj3WcT1Fip6UKestpmFbL77Fs+hhDaU+8XG1KKVzKQ5KUQrVd7IulDAERVkUv1rHWJfbWBsCKIWx0cKNdfvjAKoj5zPZFMHyEWYWXtCjYgplsCrTMGVuQ5H8DlzAwJhw7Ksx5S8tj3HZgo5att+6d50MuZHl9l276dDCA0xEx8U5MBIfezzsYcx2bJcxMJp+lPBiLPX7ClJ8T5k6G4EVQqcb3ehGh+rX+904FCUZm2vlt22BFYTF5F7GyNI5pNL6smBqM7Th3fZVfdokNObPxzm0Ttud19G+LndKYFPkHxqizLk9lCXacH8oc8HrMiUFWgVQ+f1cP3EROwopyXb4od1eoaG1KoD2cI+DNUnw0WSWT3gRMKH1KADwtuf05QsL+gmu0JxKHzGuPvj85Vv11eGIlAArhIFYF8zX7jNM4l7f9aDQSokJQym4fF3v2tKmOWx3c8VWzKgtDFOQ0/UYxJhYXxFgdJEmqtpRwKwMifv7e6u+Nvsd/cwNzOdqEH4+J2QlYOcFabkGXdrDLjDVZh9rhmFZd9ex9Obkn/FLX2qvB66w/HL+tlpTIEW8R2VYMHCvmH2n9NpIOY2GwXqYjzgKvhEMVFNhTfGh0mpRfwqeUvSba/AtVMTPpxDtpeBe4XXt+deZAesY+0ZtrE0BaLzTYwh7ELMdYwXqCDTYSZhpvYpe+JEY3qRpSSf0SEnJm9rBp80CLZiswElBMQrB/TGPNmjfNmm4XjCKxbJgrsW0UIUxUE4WtWos46h81dzWFXUthz5GvccjnAgguOg4MhBaFF0wqZQagSl1tKqguA+DUsjWCuKyDnxx6T4wFG1V5dkFiH5Be8zLsskKQAJiNGjmO4gtRkVba6l9Jaz8WHEAwqGykLsw5q/HzMS6aLxXwhJCzCB4rxCntKZTgOw9gdzwK7qKB7Do+Al9q1ehJAVEZXcoUxF/sZFq/tG0PvaKNmtVAAlKVU8my6oRTgJlRxnBtlOMpZNWApO+//u/fz4tFTTkQ4GJ/F95cNai7ABhrvTRdzFPh0wQEn97ESr9I2o7AvlUfFPt+I3VQ2wMaVGcqwaFILog1pj6WlXYDseE1SIQltCO60Fy+8YJPIXJUiic6cmursnF2SlDuA8jsjYUMXrKM7fXnHLg35ea6lAK+9qNyVqJC1AQMjFSf1lx18peWDvML+ClP4pFYIzwcxfM2TzWuaNxr4R+o3ZTAOXvpT25RhQhpWgvhQpJWRU8KXtT+rbzE8B+bi30xwiJG3iMN550bUgxA7dX81ubAjDoCFLKrsEjyOMe97iZEbwIHCZhFQgcohE4EJPCQAxQSJkkge6QD0QBK92PgfTjt3LiGIqVA1MFshSqYDbtykuDYxZLfxQPK6Z9qATSMB6aG6zF5GUaKvNc5w5CtMEM4xl5/pYnZxEoKhtlMAkFmsC7j6DtRCFVp45GFDGUpH0QFL0IOaHGiMVnrBeY6jprhmG5DV4CXbky1gKdnYTrXopBP1AMpcD6yzAYd+itQy/WSde9EpQRBRqvNbAm6EHYK8sV9GP18ZjCKnEccN+8Xes6ayttaj0gKtepEyD8GTttb2c//27nuzYFUDFOhSUsPMsrhSXfa0IYGezGcE5OkQNmeQgYYUVIkFTuXxDKPSySF6KxKkHNnuNXoMk7BtQXaMVaUQ4E37P/9MnCYnRWVUAmpOI+n+XbIQaQlc9qfFmrdWYaCijmz5sfxQb96I+iRAdz5f4Uuc992OmiFyRl/c2ZhUILboZNPX4XrLJOFHHM6BgqLhNlzY+XNUAbcYJOTKIIrJt1AmPbpyGabc0xPKEYA7F7Gd3eKY0Od19IJ1cAvdDDukFp+KcTpu2dwNfKqX0vjQttQkKMm9/wM+HHn2I+FLJr0GXcr7KXZdGHVQAmOka/+1ywZgzgEHxMTOAV6mAqTMwysNiYzXFRKqNAHpPKPYAO/MNECkxA0I5CpjG16x6+cfe2yQRjCpJhUhZdAIqlQlSWDLRHzIJ6P/3TP33oyCZKy4uGVvQipSW4pdaAb8sF8SShKhKz1s27wOEq1jj42AKjpbGxGmhAqArSUWbtMS+CH4NuhUqWMyDu0zfFCen4W2AKE7L6nQHQ4SiEn0XiNqGttaSU5bnRzUYWL8qi2AJBgJzEMRgA9PMbdOXeLKO5VP++F4K63OYyLZYDj10/fj/yfff33qYy79LWypxTbvL9YiRlTHxvvnhbTYuaAHxMYZARiFN2JCQb2htrNlbhr1XpuSUCKJI+ptKC9m3eyKclOI4p6ogik7AdEgMQMp/5nAIelEIBwuqe+YjyxYhBQLL2laC6x/cVpYDzgi82BrFE8qdSaKKouQUd1TRu/mFRxy2UPvsneMXtwLggrN1rAlmYWZ+Ew/gJUdVZO/Fj0as5EGTuDwHk8+sf5GYxOk9vZMwW2HgPFwdIuY7HRKOnvmzBFaiq4AQiYN3NG2IaX5ACBjdOypzCEJcRoHV/Y+MD4xXum/UV+EI3O9gIP3pBAjFzW1p3GstYhdF7Ws+owDtwY3Q/zAUfmSseLDhbNqTNPhkUhod7i2/8hubmZY6yHYRcDIAyRRO0YOUpeWciMIriPdVOUPzR50jQBQ03VQBVnFUtlo/vMyuLYTEqTUfz87vLUyMIS82KVu3l/qw6gS7CrsCFcPoOXASBgli5ExSNfiMQmMnKSCHy4SkZfakXEG1lrcZnoI/+W4wzEnhkAn1gVMzL+mNs7fJlKQBKrFOJMMpOy5AJhLYK6oHPgmbm7DsukmKgUMryHLayCqO/3zFU5szPF4iDlsDPNu2wQmVErCNFx0LJ9YuXKBHmPll3qT1MSzBca+25TmoVKAlbe31va7F5lJodI/5H0u/v4ZzoYFxeoTpr6NWW3B4N51rCWsqZAJeuxXP4A1rE6+4VNBXIZgTxZ5F/7eBfe/nR3OEgXFFImEKgJOq7uojdunqrKMdNFQDG61FCaXmLRuhBSJpPnj7hxZDgtognmMMSIFRCggidEpNAixFgElaJ9VH8o9+2O2KYgivu0YdCCwdW8NN9pkH5l2B/lYEJ1bhzbbtE0T8riJH5w/xdxTGspoBOwZ/coe22u3xdCtA7hcpPBP9ARigAM2E4/aDDqgJToDBaaIfVQzdozDqC4aXyuAHWsjSo8RJsSISrANrL3rD+/q5egiITUCQo4K9Uq3lAYxSzV/UhO6XVbu+L39AwJVQGpoh7CrVaBrzqH5r4jWBDStJ25ixGxGCpXg05SKv6GwIVu3FfZ/6ruRDg1YZU9D3vec95C3tKVF+U8bLh2u3ct7p/UwXQkUQxoHcWgcXGCKCNf8FC2p8VEdXsoQcIboJB/XxmDOJvxJQOwVSsCoWRe4EQFgfBBFS6XrTU4ulbyowGpbU7SUXbFplS2UngTjuYWJ/albpkic3Zgolk55qYV9VaWxF6RB5jfQFB4sroQ/uUK79bLr4Cpd3AwZHpBVmd2c9NYplt+2WtxWZCMmA9645huUDWQdRfXMdacrnQldKiPCgSv7NoArnW0zWQQymtEdpul07rvK7sVIaskmo8hT7WoLoPCmBUtikvQTrQHX8RauXqlJy4hnspVwhKKtD+CYaLgUNbtISEWX/xFMhSfMp48E8IZTcn++yUXpsqgIgwlmuaLOaUNsOcJst3lPphFbwIZ1AL4cfjjX3PwvQknj//8z+f/wblMRWLl+9OsSA2VEAJUBBVWtGeiOhlnNp1L8Fn1cBc8NZCsHarvDC5OVVqq30bWWh87VIA5pibElJapY+sojEXgdcmiA1KcmNGn3tVBTBmFypUYV1EoH0WM8F41pA70Pl+xmW9rC/LZjuydWWxOrSTZUPvTgiWcSEY3C7X831lVNCtcu0eurpTd2lV2m50/RjALn7iO/TA46Xoxug7BdF2dYatw2YJNWSkbqU55VLgZWlc/AcZEX6Cb1s3xMxlEKD20j5lq38KpMKrdcx3u21sqgCWYVsQHwx2jpkAFcjfRBBqjLaWuvJ9xScF3zC98l4Czl3ANPnDKZDyxXx9Vh8DsjJOn0XQTswtD+16TE5YaVmCBKIlqNsliOvGw0koItVs0mR8N8KRKxMMXqXtruXKUGJiKOZCsFhfCAtts1qEZ/nY8q36C9aO1/HdWSSCK9jIUgvOUgBZvU7wQT9xHcwKaQkEUqQsu1cZCAqcUi44a32l/6KheXXGwdEU/g6ewSOUGagufYf/oCDCHToYM1yUgX+hWHRSD+Fe7k7wndFhDMUJ+Pmi/YrKvCgDwi/yTwGIBVQU5D0l2UnCqyr7rXhhq983VQBZjpCAgWF8UN+rNElCXyR9ZL6+K59cushGEdV+IK/KMkKG0NpHKPBb++Aq35vlkh2QJqN5e2m/oI2/EZ5AGTuGsygWnEVtswqkQaiMk9bGpFl0DFLhkd8scKfbOAqLtaMEWEWBHoxPGMZF9Nkc9F3AydjaJmts4DPIz++GbPztHrCfcjMO/zoaDC2ioXkYb+mijYKBlGVp0rI4AlZcG+hGgRErZC3Nn/WmZNyjL+lQfVB22se4inlKxZoPxeD5BD0ejFJHH2vqd/dxbQhXiLAgcLzV98Up9B/yKz3aAaShxwRUf+hWZZ02Q6b55PFuz1awnviN8qscmqCOfaF5yqq6iY6RFz+hHCEmvAoNu4Zh6iDTNj71jD/vjJH7xJQymvg9BJLbu1G2ZysB3u3vmyqAjdIRo3bq764bGXH5OgtRtFlgCaNYLK4DYS/IJerK0ogoC77R1NVS8ymXU1T1iXAEj49LCXiB6nw1wm/h0+YFJX0mVJQBYcJAnTsQLAwq5qfpj99rsS1qbbge46ph0BeE5HOCS0gwEYhMgcgq6EslHWuMJtqFigiDMVXtmGWoxNmY+m6zxS+aL7CIvtCGfo2Zz07wQVXt6KsctvkRfoxuzJgXDZX9SvuZbw9g1ba10abxs/yCl5QhIZIfFwmnCMV6xBqKBVFKY6TbOoDL+ncdpW5sbcQqE9K89dHRaO2LqFDMeMHqzk6geAk0RSttZ36CdMWVnFXoXsVXhJditIY92NR6UEL4yv3axkN4mDFiDCgCc0D39jqIEbjH/RDDD/zAD8zrXTFb6ekx3nCkrT/+2bIOYLcaJn80oeIb0d6i3HwqxMWEGKk95JiJgvAbCCVgQjH4rhN+l8elDUiB4IBcNL13gtMY8ucsSpaxmoPSniO6KWLcFmWfMWdFGhjRb8alwEgwzPikzaro8k4ZQDOYUFCRtbfY2mMhKTpZkJRhDzrFxJQiAaPIZDpi7KLYm62PORMgiEEMxTvh0K/0UylGYzAPL0pK3QNEQJi5DH4zNvQvP45pnXlXoIurhcHrE1LjLhijuAlXAbLp0IwxbgI+K8KyMYxipTDa/+E6bVZz4TMeIWgMivHmN7tGbh2dSjlTKFK6BNHmKlafy+N3bVFUxqkPnynJUTFlpSlraVr0APFTKBS6wiiop4d+WCtrjt5oZn4UJQTbSc8pmN3K1jru33MFQLAQkKAILImmWxRVboTebxiJUlCu21ZJVhJEVrDSGemHi+pjdsxgMWjxFAbhIwA0NeYIZlkgmrssht+8lqvGEnI+uoKWUIF5uRYjCqqB2F7Skq7FSNp2HWtgvpQfa0rAzF08RZGNPrQdStGONtELw2E02Q6FIwKgLE/uxUZM4DfCih76sunHXCkYlWd8ey9zibaYVp8UlfaDrZCX9JUXgdI2941L4H7CSLiinbmILWB2Qi1lm7uVQOUiUNoES2ksOkKEUoeEkdBSeJULG7+aDPUYKkW1bV7uYdXxlHQlRWxdOmykDVYFrYtNMUissfgTlCBwSUjxRwHpUr5S1eJQrrNPhJV3n3lKEVNsaILPKG/tVoBlHSChXLvQ5NGw9hvxyp4rgFItOgeR+eg2hqgXt+gWioCAgDSshZJ+Yhn9Q9z2GWy2OcKigaTa1h7GwfjSUjQ8BgFDBWB8j2kxngAW4bL4tnFarPzSjioL8rmOD826ESLM3B5wlYwKZQQKKa6sgbFABXLIhD8mpWzAcvPGoFJMrEq+MZQgGKjWQv/q7ilG7bC2fM52QI4QsgXWDkupTVYPHcwHslKnUeCUMHfmARoTZG2bm/tdSwEU9EMb/YLCGN16sfyYGbpAV34/QUAHrhB/m1Iuu2OM5dZdB/0QWApHYK1gsjqS5uY6wi/mAG0xCsYHhZgbnrHGxifmY07oBn0QPvSkNNDCdRCGtTR/1+EJyiNXrjMN9U+w8S0kJnUqHdopzb4ztp4BQOHiBX3p132yWAxbsaqdpqfXYe2PmgKgBFgzUI917Jw5i8nfZx1BJYJgIRCsV9C8qPhGk8A0YK1FBSFtwMAgorLuZ/G4Ev7mFtDoD3jAA+ZrBPdYRi+MjEGgFLCVm4LpWEXMxkqyVk7DwXQWXhGS7/l5KvlAZ3MhfCwUAaGcBH/8zYrrV7YC41OE5t/8jNn4uDOEQlwgP140vr30pVM3o0cWEETFqGIiGLisTOndylrFT6AwSMp8KDP07PRgVhFkpgBYYe9oAfEkwBQxAYC+KEnXU5w2HBXENN5QmHYqpaXwzJPClrFAF1Ze25S1I8TQQz5d/YdzI9EArxBgOXnfMST6xWfmju4UC8Ezr5Snd2OzRmWg8GnWn8BCIVJ+FAmlY/8D4e9sCqhSm/hEsFr5OCVkTpVzuycjYt5HutBnK8WxVgTQY52KnlZGPJ5yS6sivndwCqHy5zANdJDmL3cb/GwyFmCEyywaayq4A3bT9P5ZDFBNQKrsBB+N0GJ0gmHxjENflXBiTL42IRSxt4gYSMwCJGfpWHkMitkIpTkWATY+FpvAV8IsaEVxYDJjwOT6kxGBDPTPsvYIaIrK+ASOMDxLCcF0LfRR2m55kaMNoaOYCApobU6Y3RjMS1viERCJdYC2KFAMLzqORu4p0u5eQuV785Ue9XeHq7C0LDLhRSNoxVx7gCWFiW6UI8vKIBB6VpVw4wPjsKGMMjVOKIKV1TdBppDFd4zD2pkrAWP5KSsZC2lUilzbFD++1C4eMC6KzhigMBYaP5RtCNmB9twXtLAWlFgwvtOoKCO/+4wH0IFRk7o2PnxOQYV+ci/2C/zHN2tVAGNqcEwP8o9ZUcEx/mSpNAuDcOA5wQf5C7xlkZeJhamLvlMUGFgBDYasIrCtwE5Y7ThmAsMSW1TCDLLywcFiWtnC+ZsfbMFAUGiE4GFa0WnMzWfHqASVH4z5KBtpHsLDGvkMdbBCBZsgDtaDJWNVBOH49RQUAeQi+N58QWbXQgasMMXgMyvHQpWq3IyR9El4zBHdQV7MWrrNu3a8ExqCIKqNDuYIdUhZoSPlal0xNyGz3x0ScU3bVkFmv/meEoYM3OczWhq3NoLWhFgWgkJFD3QgRIQeEiGQ+sYX6Oo6yIAy4AoI9nVWRH12/BZ3jlLWjrEQRLTufIJq+ll+B6G4Hr2LYeAp9IVMXYNuUI73HsYR3fXpH1TVP+4r/sZ7alZyW/eT0I8GY20KIOYK4pVbb7MIK0LAEIzGp3ExPijM1+xJtJVlbgZdygeXz1dphSkxhCi7zxgM9Otwxqy96ywqy8kyYABMydLyr0E37XMhMJz0WP4bAWhXGOZWBVYpsGspCApN+rLTiwkt69Wx0NBDFt+YjLlDNgSUzJ2ChDygB5CdD86qyYRQSkXtMepmMZEstog+S28+7b4jiAU2rQ1BA7EJjaAr1wfcDYV5dx0rjrkrzRYIc29pOApHO2hC8KAuipZbZ5zaIFg9I9A8CJ+UJOXLQmtbvINiprzacqwd8R0IqxJxwgjtxTdoS5GIuTAkaAmFcfEYCWM1BrQ1f4Fi6w+tVP/PgBijOomCugS5ZyVoszjNyJ9ohK7GzwXRBlpsxctbwfMj8fvaFAACjAGpiMKCsm7t2CP0YCmmsABgooUkYFs97lgfpWksGoYUyMMEGE4AChog3KwnCEYoCa48L+H02eLTzmAn5iP8FJExgb4Y028sDUZkpVXGUQgi5FyVqgD566CpcRkDJWdsGBuzsRwi1eCxCLW5ssh8bMxlTpSSYBlIDkFgfHl34/Ib5WLMlVVDJFDGZgoAs7NCctzozlct+oyp/F06Ed3l/dGeDw25sJZeFWVZS9dBMVwZihYdKprRHgEGrauHoOTFO8w9N8JaUY7u825O2tYvpV3wsU1EbVe2FtaV0ZBSM39ZAUqHQmDVWXnfczmgJuMl/NCNayhC3zNM6Mt9YUTQP9p4x1PiEcZFAVuHKv70t5ECsN74CGJEe4qUEjwahT2rKo21KQAEa5NMcAcz8HUrZcW0BNBC8WcJv8/jI6cwdRuRlidTTADB+V58Lf1K0bQJgwCBl2l2zIcZIAMMYEEpHkpD32IHIrYW13gEKFlufWE4cB+DiWpDFD1Fh19IWfBDjYflJEgsnBiCoCHGZSkpDpaBkFMIXBGKkK9KOYKbLKm2WC1tQR427Ri/8Vb4EhNuVAE40osVw4zmq380LxBXak0bBIRQ9Rs3Db0q2iEUfoMmvLRVUY/1tNZoi4ahDG4WWotddA4+dOWsCEqFIiQk1k7fsg++1zd64weuFuhtLcF5bZsDxWtM1ggdCbY+ICY0hbZ8T0EI4lVzIP4ga6Ffilc/1Re0EQjS4AJChJAXXrCGY7n5RgKGT8xfm+IOFXTtt4DfRmNfmwIoUDdaaYSsNFfElS/IJ5VyE8gJzpdPpygKCG402FKKrAuLgfn4i4jOP8Q0Am0sj4VvH7xgnaATYWB5CJ6XReODWkALLw7hheEpmB7xxAIICoHt0oAsqn/ac535sIAsOCWACUsXXmfhX0I8xgyaYgqMaf5XX1ituy9g7dmL/jAxC8gacgdcoy0+rwi+ufbP+A5XE0EoBNjQCxIxv2Irwf4OJLEefkOzgnHVOOivlKL2QGECUUaAoJonK8/lIpxoRWFCYQTatXx51+EHllFhkdgJ9ET5cTkILcRFGCkF6MB1rDU/n7Ko7JgrROFTtMZAcK0Vhc7gCNZp03UQAWiON3yPX9ClmgR/h6QoTPEL7eAFa9UZlFV1bpR21T9DIuYjoIzmlOix8FqrAuggDouOeTAwBut5AAI6GIUFQUj/ir4ifqWmKZFKQC2QBcRIiO1v8JB14C/6B+KDdfzE8szaFNzyjwUJGeiH0GJ42l2gECz3PQuvDZaRpaFcoAXBMf6lgJRxYxKantvBTaBs9IfRMeGCANNNbrE4ROMZT5+e/ZxnT297z7umU69x6vSWd7xtevXrXzud+/znm975gfdPL3/Fy6brLVyMS1zkwnPk2ngwLzcEIuBDV5AyBkhjrg7YRLN2RKIzxqVYFRi1H8I1teEd8xMOQpRQEn7ILevlHv4swednE5BqMwgt6wxtscgsLAVujSldbRBecY/2Z0BElB2XSFvW0bpxO6RfoTpK3BpYN4qbW+Ld2NDamuAv92if8sV76A91UBTcMuMUn2GEzNd6Gat722qNjgm18VJy1jI6FXNwXZmkDBclSpGVMhVMND98YwzLG+r2o0JYqwIAVxE9OEkB+IyIUl4En29OM48llwiTFi7oNAa5MDbrgFnzoUE5vqLfKBkBNRpYIIgFBKMJeQ8PrYqPpSfwhFS+mvKg7TEyhmStjZel0CYm5NtiGILUhhmMSACME6wPmvqdoNxtATM/8clPTI874/HTC577vOm0G5w2w9yTT77kdEU15Ne59nTr29xqusDFLjoLBEXCx5duYv0JHZeknYnLkD//MmEkeMYI+qI7CM6f9WoPxbjfHIOjEYVHORIma2I+5u93ityc0R3SoTBBY2vpdwrLWN3XZhhK1hyMV/CR2+NvylyUHypg3dGZogDbbbU2Rvwj+8D3lgpk1Sk462Sc5gRlKbAp0GcduGMUpXb83QYn18nW4AE7Lwm311Zbb0dF27Fg7ivNXb0AhcNNg4DQTDDbGhJ8bYyB8f0o/Ma0VgWQ5S8FSDMXIBPdJoQ0sIAJuL+ZH5sCweRt0BGIE4TSNldC9BzjsXT+FqTDNCwN5iK4rAsoCr5bKELu+jbWgJogtmvBVoKubUzKgmF8c8CE1YkLfhkTiIcJxQUoI8LG7zZfjHLKQqgf9OAHzcrwlgtBP/3ep0/Pf97zF6nDJ013uvOdpktf5tLTFS57uemDC8F981vePF10oQgufeWLz4qAAFCW+uhkn40CSmiRr87ioCcaQCr5ooQVU5orIYu2hMC8fa6YiRLDuJXLlkqsKIml7qxB/WL8ov6ukVMn/ASOzw+VERL0gmYgOAJs3MZEgVo7ltN15kohcIG4apSK7wRsQ5fa4e9T4NYXcutgE4Knbf3hMW4it0NlHresoJ8xL5d8b0dAO+gmpYyHuSGME2Vt7tFwFq4FLff7a+0jrBagjRwWmkCCtZjagoCchwtijYSzqIgKahGMNuJgMr/5nh9J0C0GCGiBC7xROhi3R1X5jbDyqwXswE4wEiMK3PHtWUQMh2EF6dwvUCU1BKJiSoLve9eC/YRf25jBnB/4wAdMV1lAfpDwBqfdYDrzY2dOJ53rpOldi/lDFhe7yMWmeyysJYHlP777Xe+eXv3KV80IBkIhKMFTDL2RNUEngoyWrKe/CQVBh0owqjFZiyA9ulEWLLu4jLmIXleCWwykgiHKBFyXUSgF6R6xCpC/smeW11xYfTSARih9vjp6oJc1YbE7INb9FC+Fg476UVuhb0qUL83lgzTQWiqUITAnKK+4gDHo07wIpXvMSduyO9wJLgyFGhqKj1YR0M4FQGt01r7MDx40NmvXYaPWbKtA7Sp979W1a1UAiFqRjtw1pkAE6TgLbMGqUmt78EYTQ7xcgoJdvivIZKHB2X5jlfl54CdIKhXHkmMiloVAseoEQQCQpaKEWAYLZ9zjwRsYk+XnWhgHC8m94IuyRpXRYkTz7NgwDA+6G88FF4woBQru6uuRj3rEdP/T7ztd9ipXmgWB0gFLuTHmw1JzjR62iLajW6k38xaDSLFGrzIihLytw+IWHd7Bj3ZN8RBC0jZcbUAEmLiMTYGxlI7PfudOaIPl9ZmFZp359QTA2Fjyqj97aAiFgw5F7ikcypXwCwRyxQgU3mAUzJfwWAfzZ9UpZOvpGuPhAlgP/RLkUs3G7B78oQ1pSjEDkBySy+L3aLnRx19FsEbUgI+r9pMhMkavkNqxAP/X6gJUTx1BWVZEsVi2YLLE4LdFkOqyYId7pUExVgI3xhhi1Pb6e5dmci3lAAJSEJiexSX0aeSUSVt7XdPDLYtBCIoRTNbHuxfmLAaAETG1qC8BEK0m0NwI+ftZYM9/3ulSJ19qOvfi3hctUNBVrnnq9LjHPm662lWvNt1+kbWgoOS3L3ThC03nOfd5ppsslJR0IeVoTGhKgPST34nxqi40Z/MkaOhEEblO36L2UokEUYwh5mUhCTIBFJOQji3q797Ki10DUXGtoDfrZc6dFWiMFC33p8e9GReah0g65FJf1q6Tn9C2h66gL0HnQrif1Ye8KFMCLZcfOsFPxseat6chBNRRZuI+YgfiC9KNvu9atKP4KEzosazSdpVAJcCdIVHhk7ngnwrFrEVZhv1aAdic14YACnwggkVVwMKfrUIKk8mb+8wKjOW8WTODGtMyadGYujTYuGD5yBG9SC3Gd1/36i8rVa1BqR1CTcigBYvM8nthWAvr9wJH7q0IB4Sm4KSXnObjN0qAv/npsz49fWQRBGT1nvasZ86WDCy/0Q1vND36MY+e3rRQFJdcWM+LLpDR+RcZgdOuf9oMqwUQV7EeFKpAG4RFoXQKEjdH3ENb5iDYySISBkoga9o5dwRljA+4pmo/wTNCQ9lwhUBpSk57bXpiZdGQoiUQEJm+OqOha+sDbdFfTIj7BtJrg6KBMlo3yrriG+tXKTRaj64NhQUBUajmDLVBbNanB79aU2isjVerCmfwXt/SiwxaB5EwHGNge9W2t6uE1n3d2hQAwbGIGFFNu1Qd64IBKAJQDKPSzl4gHCIFSy24zxayrZNZ7GViLlccam+s0Cp/HbHG+7u3eoP67ShwVk1tAGjLn61mPiitzRSJmAZlV1UcBmF5uAsf/ODioagXudD04Q99eHrq0546nfMc5/zc5qPrTW97+9sWjPPB6aMLZUloz1z8/eynP2M65fKnzAoD3BYx58agJ6hpnBiZwJc69W4+ApSsKiEVuORKuJ5SxqToL84gzsEfdo+0JkE1VmvX7sKyCVJb+nOteRqDSDvhpFhKmxJobSqaKV3J3xd4pRihEsKoZiKFPK4LYVLF59/ya3kd/U5pVLgTGqKYCL3aCrEbtKBwXEf5jetfJmSjir6thCshd524DyXAvdRXxqs2jgX/31jXpgCqP6f5pYwwlpQfy2crMMEXJBLhpQyqq64qLch7uAKXrRZold8xgL7b7IKZCIVgnu/5deIG5ddTSvrIn/Y3ixU6KGuhrQteaPFgjQXEPuOJT5iesRDuay/Sfu997/umty7SdB9dKIqb3/xm03UX8Yizz1o85HShJM786JnTHW592+niC4GnjDrZBp24T8YbrMTsBM8/37P6gpqULf9cbKNTaUTj+eWgPKGUZpO9oEi0S0AIvc9eBeDAeihAZFv7IvoEuu3a+q2GvsrNovDGoi9IQfBOhHydAhESLM9eNaFYAiXAHZMFKQiakl+FPza6lvIoziALQTlDfsfya20KABFYTSfeEBD782lmAZ+eFaCGXtkuiwQmsyIsoAXqBJWKUPYaQulT36XRBI2MjQXlOxu/+bTzrprxXI4CS43dXFlSQkrpPe/5z5se+oiHT298/eum8yz8Yqmupz35KdNnFijnVre77ewOnXq1U6ezP7MInJ5zcT7h2WdNJ529eBbjQriXEU7uy7J1SagIMIYEf0XrKSRtGI+0JJgNlUErrDdFwbf2O9jud7SghMU7KAsugsg6qO4625IpFpFubRO+lOho/SglFhEK0RZF1tqua01rp1JiuX4WGT9BGxBZ9R/mNObydyusuQ8UAYQmLsENaKfgbts/0vevTQFYDC4APwwMxjidx+c3FlVgyoYcqR4MxtJ17BOGatfZkSBCyMO7IJ5AlAo6DCvo1Zl5xk7QKiuO8fu+TVCY3XylCc1PDOSk8557uvFNb7KY41VnpfLGN7xxes1rXzPd6573mk696qIYavHfSef47E4yLsKiq+kc/m/xQovaFlfJ6lW/XqoU5KV8BF1Zvp65mHIQAPRqz4WgJZRGuCkEbpm5u05/GJuSECDE2D3llrXrUM78cn0QsKL4xlSKd3y8er7zOhSANsq1WwuC33Zp1ZOE3/fmC8Gso8/40VyLPVC6ZbkKEh8Jvl13H2tTAAYmDSdCqsa+tAhGRjjEkqMXRBKgUhuAGf2zOSNfzf2bHfy5zsmX5yYEXBX5XAExEFokOqGrogvTeVV5RwjKGIhbgNnqBNS3cxcgnEssin1e+vKXzfEQgvGShWW94yKucMoVTpk+/ikHcX5m/h8lcNYCCZwE0p/rs4+iKsVV0Kw0XQzdXgfjJPgyLd5ZPn353dj93neEEkpAX/PGxHx0v4u82w9AmNHCSzyEQjTXCrLQjaIjYAVaO1FJe35rrASfxSxzso71K9uEDoKmakBUMQq+cmn0rz+CaozFS9bRdy4ehSn4iW+NY6dpxXWMabdt7EgB9KQXC13uX7CJINC+UjiIz2IgUAdL+MwNkAVgeWhvu8zc44ELnXZTfADBS71ZyAKEpbRKX1UzsBkx2osOCvZE20qWCaySWMxs151AF+Eb05BjNsF8xv581galxrKCv3LwipY+vRCWu9x18czDqy+Ccmd9Zrr2Na813e/0+0wXOf8FFnK/2Nrsv8X9XuY6F6d8LhhaPjlLXqakzwTcvMB11rqtuoSwDEsRf31U3Vf9fk+vFZMRs3HYKPeNYtaGAKEahlwk/UEb2mFZx/0J7QoMVRkXxVNswHgIZhZ0dHGau7Gm+JatdkoQffBKpyXjHe2KMainaD9GfLBKJR4XkFLEH8Zn/SBUc0OzXCb1IdKjnUOgr+V+jLGal90K6F7fvyMF0AIFUy2MAJocMV+XtW8jjwmUz/a3xauiS2wAfOO3KiyhBKTKWOLq0autxpSYUWApDa89iobyWX5mQIxlQUv7+a499RYNbOb3s2D6p7gS9mWlUtRYe0FQKSbBTf/40SwwoaHIuEIUgaDmi1/4oplx1SlcZhFXOOcs9J8V/F5zCulz8D/hH8t//W6uXvn3xtqZ9H43J8G80EFzSAAJCCXFd1XX7zrKmRIQ+xDN16edlRAMt2C0qGMhTUKpbXP0mbJ2fVuIi5r7PsTlunbK9eDX5Wi/uIQ4Bb7oxGhrg1/QWa7fNYKSvrN2BJM7KdshjYsnRtqmAJdTrClL8zaOak1UEKKPdfMqjmHt8aZxoRH6GYvvIBBboTsVOtrttRDvpv2VFUDVZSkBTGiiGIvWV8HlZaHTjJVdeg86iyzb7w2Osl7up9ERkCCp2LOggkk9KIKvW2BOnxbVAhzu0VnGVwqPwGJWgiGt1R53lq+I/0Y19wldW12NGZOpCoRkKCzCDUJjkKwZGhA02Q/7EAhWp8QczjcNDei3dB4GNM9qFzCm6Le4BbqaYz6839qc08EllKZ0IYWBnoTZNWA+QVI3j6bR2lzdm3ATBv/EBRQ7deBq6KL99mojFHpV6WmNWNB2J86K7nPFSimFzeoeXMeYGAsDI67SfgbKScVmShGNQ6RoEeqENo01NGpc6OSzgiJIhxvEbUIjysmc0cm94lnoTkGah2t8719BzvZsKDdHPwFk942br3YjpHt578oKwGDGnLjPiAqGWizBvjG3H5QuTYj4pd60I2cMNiOilBVlIKqLKQg7H9QuPblor/LAbckMNm5GpBbTuwWjlMQiuCLa0Je0VVHjzdrhG+tbkIkw2xWnbz41wcck4KJFx5TSYOIg5kTZyRdTHCmAjfrJCi3ny9vEgkbFSLQlqEqwpL564EVCkJClcLVNcP3DnBRuzxdwLyEhRObZ4Z620qIZ2tQOYTRPymccr79T+O1d6EEkFGGKmAKwrlBIOzSLERFq1xlLh5Tw7wkzulG4FAzlRfj5/5SX8VCQQW+KTZCzk5jQCoTXjnbRsd2bvqOkGBp/E3QIznfGIbuCTxkf9ylaMk5uYwYPAkA386BQyIE5+67nTeylEO+m7ZUVQIuu06wY4Qd5CQKGyf/JhyccFqdDO0MCY4ygfeGKhwiLXXodRInBpZ8gA9VdGMhiNZbNrLYxWjgFLQTTgvDfQEt/Y3DR+bIPxoh5x5x/xGUtzJevyJJ7gf6q5CqkKTquHh/zCIYKcootyIcXu9hM+ENK/d68OsILI3d6ku+kU9GCNcoSUha5OeYDEsvhE27CT+hlYgQmCTaFUmprfOCItqvjH8edgjFG4yE44gn+2VYdavB7qUVrNSIUAotm5lLgUFsF7MYgI17SpncpZe+QALcNbc21OozqI6yDsUt9UkoUMEE0Bm1RAoRXjYMy5UqvKQ408hpdHN/jIX3hdYoN3VyDvtCCcvMe/4Xf/XYkgtm7EX73rqwAgvblxS2awBGIxiJlrdrQY/GDiTrMP21rZSfTtJMK04BQFo+VYm3BaISuTFaVHGaV8mIB3EtAN3pV/y1CDy6D/hYGCmD5imNgAgy0WT6XsFBKkIM+xQ7EO8wHw2ozP9h4MYk5gqwYrcpDfWwEDYPG4xwwKwuvbwqFn+udv8lSoY0++aKYG+NJxW70Qi9ICw1ZQ9WGKTV09j3aG7eAIDqgs2sab9uoK0rSDz4o3mNuxmbtfd9BMK5zr7XwO1qVzuuzeYzFYT5XW9GZguICXC7IgfI1joJ2XBNtprzNkXIqG5ISsyb61BeXaDmCP342h2pFKAHKn6ukLwq0oGdp4gLiY33JbgV0r+9fWQEU2EEEwo2xEVLgA7MjSqk/f5cCKnpdisjEtFUqKT82heGzIhaa1T+5aQIMFVRObLGltvjg3IT8uIiGIbTPP1fea3GNEYMLNmbNjHOM+rs/K+UazMLnlyoTlwA9ja0KOtc2H4yhxsFLOo3wY0bttHV2eVExDKum+i50VLrLb0FwQq8v8/Q9BkUvbRMSLod5gaApSIKXYhDtV7nGnQLBCQcaUorqF2QUBNQEaVvHFKQ+Wkt0LU7RvMzJmH3fWo9xjtDeGOBMgHyHFwq0Zn0pCkoDnDeuMhTcr+owRrTWZh39N8ZxH0HjKZNTzKRrC6QWmyiD1dyMh+WHuPTRRrRc4u6zJtFirwV4t+2vrAAsDsJg5hbBwtD27QSbocXnNt/4e0QAyzX7TSAG87m8c9oYU3tuG9gO1oLxSnalbVgu8NbOLAwFDYDF7gXXBG4smBfflyLJ1zSWUonmUk25RQYxKZsefEGBEDyBw/LsGCKLHhOxpl7GQPmgCcE1bu3aPsySEcbgZjRwD2HN4qFhVg7agVgoI34pV4iQq7EnEEX8s77jGqCbVKV7zR0chtj4seiOvmUQVNO1ZhREgtt3o1Avp/MS/OXvRyZ1/9hGn1Mo8UppWp8VVslU+A7qEfk3rhS4NQylxJvLgrHRmIr6L1/bPMbvfYceYjroxy1l9Cjkni859rFRG7sV1r24f2UFkGZrV5Z3DM0Xzj8dNexoEbY7Acw45rLzrQVnEFzFl8i9YJV9BhaFcHVsGIGrSIdiIsj8UzEEaMFCxjwd+UxYg8Ttz++JxRAEy67YBIyOBoI/uULGSBEaE2HUP8VE8FIy4/yhAsLb2XQUhA01gl7oOMJtYx33TAiEiWO4VgCzPQ3chQKNIvEE37j8DTqL01CAfGk0cp9+KFKIgtKjcCqd3Sw6v9113O51Y9Yj5eC76kooqwJu3K8Mj/YPF//Zbv/bva7nNHIFoFHIF03xpaKgY/G1sgIop0wDVyRi4izLWHrZQgaLViFOEecYP+taYQumxRyEmQtAIbD0viPs/GS+sL+5DwTZe9FZ7Veo1OYjQuqVNSFM7idoahVEfwXGvGNA//RBgPnNXoJLYHjP71M7zw81zqrSKDDjl8+mBNqvTgGMFsm4sijGSwDMz/i4I6LgCnMwot/9po+gNBpAI/ri9qCl3wVqCb7afsiBsDtLr6PPQxLLAclV1m/Vawlx/0IExosmCrPsrZAWts5jrCS/fnmvxKr9b/d6hkEVIBeJGwl1UEidvbjddvbTdSsrAAzWLiyLQQtiZJHWUk+lsXaqnYNP+eVZpIpICEeBpNwFAp7SoSggguAwaO27MgLayYUJoSRs/HpRc1CTX465WH3f0/yUgO+0ycWoNsD8KcAeWeV6hUCs9DL81D+l4bQdMDwXgW+Onlnk4g82uFBiHqzh2jZXQRgEdzsvCAdkpdAo7gKUxgLCUkSUUn60No9EHrtMTjQi1BCa77ldXCa0Vq+ABmM2AX0O525shy6rXIOHIEoFU2JOPR+xx62v0tZ+uXZlBdDAs+y0H+vPv04jB693akVCAFnk8so+F22vrBRDlAGoWIWA+q5KLJavVM68/35hhatdgBxYesItPcbyazMrzvKw6vbH870pO5Avv887JuxBI1wF1tkYRKs3e405864B1XN3+JkEXX8sNfRCSCkBsQMCbNOS3zGgvrgOReVTmpS1uAVXBMSvHcoSfVRDognlAB2k4HPj9ppRx4BbfaEpwVcqjq8gFHOlbP0bg5HuKXBaOnOvxoym6K7as8fO4ZOyF3vV7162u7ICIGSYpMgtv7tHL48DHesFWqQxn1zOtt1tG01yLCDJ78YcGKCc8Qgd+3uZEcBj1pyQ9/BObRO4YHLBTcLuH2Fh4aEBuWICSzhZZ//GF2EhfAQWQmCt/C1Tol3jMX5zbVNRSi7UEvRuBx4lQygJLEGVGoUywE8wlD+qdNo1+hj35htrJzRZGzEDSjkIXerVPET/WTK/UTBjRDz6j0G7dTPj6PP3EA5ITdAP3Sg28aVxH0G8t+6xbNVeaKNUOJcg13Gre/fr7ysrAESIUUyqlFQuQBMd/dcKWXIRuqaMAGtc3YD72nPvunw+AlSRSa4F4rMILFg+NAGilFhrAUIBJPdaLMJiDBjfmPK5wbrcDsIDnlMUCjxE3uXZIYGNag30DR3wCQmSVKES58pRN1r40lTLv+mv47BYQPXo6hV8Z06sofoIKMi8KBtzQrPlg1RSgu1eZKlY+BSPd/2ZJxQhyxIqScCOBLzOzbMexuxdBZ+yWgFO8x35IKW0HHHfakPYOgQwZbVcen4k6LSO8W/UxsoKYAzq9VQaxN9sTzSmGnP7rI/7MBlFkjUvbpCgjwHGFl0/LDZLUVUhn1gK0EakUjUpGsxFWMBzSkVU3G+YHYQjNCwp5RUDUTKKhhT6CPjZmyDQ6HvtLVtDc+O7Y1ztYdrmtRHBzTuYvxwgrb5dMFGQTvBLW5QMBcQyytUbi8xED9Fc7qcMSIE/yqMCJ5bUOAm+fxCVc/yqVWgfQ27cctpu3YyI7uZV1RzYT6GiqyPZjAtt0Q0v4R2/HbzWQ4GVFQDGCNYKGBESFXKbLUwM364qDC0g5XsW031tcimok5ARWGW1YDgmztKDtJhXdFu7fvMSbbeXn08Mwuc2qA1gAdtF2F6EMRCIyVICrC8kARZLmSUEGx1Xpg9zqqSUEBeo2go653bkjxMEZyqw7qC7LIJ/qvbUMtj/rsqwA1cO9/DJLD2UoDBpzO+jFSWBjsbvkVlF3QlZLt7h9i2sh/0+24o+ZVS4ZNwbiNCJvjZoFXB2HXodCUu/zrnt97ZWVgCYo/PkMbqTcwgygexcuXHSmNsC5/8nFN57+IXfCB3mB8+D423Y0B+GXn5hCAEyJ95iFIoEXG7ziO8gE+1QOMFifXe0c1ayVJIAm1x+VYb5/psdK5VCpHTMo6OhKa+xFLaxj/5rtDA3fXaIKivtb2cntr3X7zYYSSvaYyA2cLgUqzaN2TxZ0dCC+WTlzVW8g6BBZtGo7MORqAMwlk5jdjCLwi6pvx7iia8oP2PrLICtFOt+F7r9NL6VFUARVwuCuVhlUBXjbwZ53YMZRdsJOMajSDBy58F3b4U7rgcLWTtKhub3j2Vg0TEB5hl9whi71B4hxkB896LjxslygsTG4J6qylhK1lCw0MmyFdVUMbgR4/nO/EBpY/bPmCieza4vWJlSVOOvCIiQ6x+8N3a/96Qhc5f2s1HKHoSQ1WYWscKhDvfo+YWEm3KwBk4xshnKKwUXXTvxZ6+FDW3xkbGcccYZcyrSqVHmb5xQXkjOnDbKGuwngTrWxrKpAsBg7cLKsoHAlacW1aa91ccT7nK4oDZIjalUx0mvWUyQU5qsctmRWK6V6rGdkoBqA2xnocDwsWCnWvE2pbCYpRwLZLEWvmNBqzRrb0L9ml9CaHzcDUJot588r+vbTFKMYnmBtW2s1RyEGLo3fzxBLecO1bjPo8ccQ6aqkDvldBuKJ4UqPsE6UwQsuViA+7hdLHdlzsvjMi9rYF1A6xQ3gTYG5/pTDgQueJ0S6LShdQp/gts4rF00M3coDk0clsqNamt19CwYfKxH3febgthUAZTq6JFZ7fJrk0zpIgwuiMTS9uBNfqcNO3z3/HaC0mkrnSwjuCan2uaOcs+HO8V1OeLqno2uH4tYYp6R+KNSKJtAUfH9nT5jrJTImG7caPGKD4wbWXw37jFwH1SBsQl3D9jUl8053AWMLsXXaTJV9BEY6UipRbAfmqGcBCpF9Td6VQ9hzSgA66A2oZQil62aemvn5R67ObVpnNXib5axWJWRc5W8o1XpZEpKnp9RUN6N9tamwLF+UurLf686hoPr/y8FNlUAmI7FAZVZDAtGcAn0Zx9zffK8SOA4JeG8eUU1rHZpPYKAoXqGXEdLdwItAQCVx1y+IS7XEOzFwmWJKI+OIiek8vedpFu6Uf9bWcPmMN4z7mtnaQm1Sj8IBwRn7QhEdBTsE8cwthGZuEdqUmDTJiKpMbXnm1n/lKK25dFt682Pjr7WUxlrEXXuhZiD1CP3h9CVl18X/atNaO+CPkT8pfy4eYKuMjYHvv66KL51O5sqgJ7gCqbxx9LgItUqy1gtDOKfv1km6EDZLAFi3X0vKm/XmsVuZ9noKsToQbsjlVPNF0ailAGhlMZjFYsj9HuByc1IWkS/YGKQlxUmkAUxMTolqragMRBQglctRcVCBVC5TtwjKEtwjJA4F2+zo9DaQWg9uBXcKrR3PwVN+Fn4zm8EvbkU7YLM594o67E1S21+BWWLDvqnBKESSAavOO3He/RGg8Mhwd2M4+De/0+BTRVAsIsVE3iyBdeiWDwQn+WwmB30wE/HlO1mw2BSO+OTbfNL85sxeBVsFvtI1J439dwNgms8NtgQGLX8xQ2y/Fulw7LYYwWiNtv/3ym6Al1q8dUtCIbqCw35/aL7Mb/2xn3sCnYIcCcbCRRCZu4d4XFzi74FSJsHtOUeRVJoTeFQCOC3x1zJu0MhxSvGfQG7FZpxLFX1iX+IbeABikAGB7+Y00G6b7cU3979myoAlkbO2atADEaW7nKYBAumoMZCQQQ0OEtjARWyQAQxaQ/TbGFLM1l4VqZSWVCcW8D12OsXoa6mHMKh5FgglX8YP8VgHG0f3kjYNhonCy+jQLAII3gtxeV+wgvG9zxBSpOVzifWHpoWR4CISt35Tq2DsmBu1manF2nDfR1MwcK3u9C8nGOYQvFZ+lV7ji2rTUiv/RDrWItiRtbaP4E/B6Yo5LIW3hVn6dN4Dze3dYznoI3PUmBTBcBSCMhgVP8wkCASAWnfOAG2eCwZOFl9AOYaN7ssLyam034FQEHerU74XeeiUTZZRONmiSg2cyuwlzuy1SYTCi242um1LKoNOL3Qh4CB+xQCpOSMAve1+821xRASGGPTv1Srv1noCmI2i0vURrUAlTqXjqX4BCPNVQWlXYkKhTpafS+Osx5rC8xZ3Qf+kZ70DnXlKq7b9Vgn3xxvbW2qABx+gWE6oaa8c1FhzNWjolh+EWyWBZwVPwjmbeQ7j7XrQfEjTdj2M1R7LlDJ9w/2jtb+cL4ourD2sh6gNesuLmKOFB/lBgFRnGiUFYcIXCv/P+6VKDXm/nbmic5zuygNh5psBZGjeS5V7oR3ig9CowCcc8AKC3yqr6AQS3ea8zof6VXKVftSwbb6UmrGwdCw/gxA5yYciUDwkea5/djfpgqgqr4skYUbD4sYo90COj16WnWfU3Bp9bGef79NnnDFbIRfft3TYFZ9CazZufaQhzxkVpisLWFnUeXp+bY2JXGN0AOt5PhlT6ToBElZvEqpl626e9AWOvFkXsJa8dFWgcnluVTkw/qy9iw/wbSBady63DqPa7wqXZavD015V28hHqJ9GQ7uJP8f/Uq/un+dMYjdjv94vf+whUAjA1i4mLNa8SL4vu8JtLS5z7Q5WF1Kbb8RsDy7ORIugoAx+eNbpfzGuUASMgesPQuq5LaTfkIXtu12ghJlg9nV9UNJEJbvejbislCzxE984hPneAVFEaLweVUFUHRfrMNBoJSe5ziow4A8xsg7N2Oj49F3uo7aE2egACEtCIhSpDAdKc5goFdxowPh3ymlV7tvUwWwUTquXHcwEUP1wizyuBi23V37uWqLxW37KWHiC2M6xSirvNwjMEqYRqWS/60tdCgw2pbiCmL8nlu1keIxxg5BAcnBf+PdSbrUelHMUo6CbQ62NHZIyPdtw06xr0KHra4NcWmbAhA3Mm9KsCCwuVVzcrinPW3V18Hv26fApgqAgFReWxDMgo1KIChaOg90TLBodDC3/d7bH9KRuRJDmh/F1fnxfHmwfLNnDGw0MgzcQ0sJejl2tKIItQ8ZsGyuUxtB+NoF6Z4edzaewFsdQTQuqt8Y9OO3/PvtUI2A+QelOGTD2ugfsqiOof0U2vV3dQ3baf9w1xgvZGReVZl2fn4byaq9oPCKIe2234P7D0+BTRVAAb5y3MHNMTiDAbNEBcraWNPDPFvs/bYQGLstwIKWTugVwRcM6xl/BARc5tZslhKj9MbfElzzxcgUYdunWbUyH5Und6ZCJccb0SlFPP62EwTgfus3BtoK9KXYx5qHda5de0NyK6MT+vWUp8rFjfNAARwZiTnsbsAEfGS2zRhvjA8YegeE7OdqrpScHYdqHuwFcESWc/LME3OCydKf282Jj365vzfyZUfLvdnhFmM7G9Uf7FQB6Ltt2Kx8mYL6GPtaZ2FWqeCyG3gk2myU9ltn/OHIiNKx2cvK24GPzWn+31EHf4PFfFJFNgp12nYKwnMHMO1mVXfHCz0O5nFiUuCEVQCEPCVQnKKKx47sAuErYFknHD4xWe1g1vuRAiesArAYBD4oXQAqWFpEv/TYKqnB/bjQB2M6oMBGFPh/Ah3h62lbUNkAAAAASUVORK5CYIIIQAEIJAAAABgAAAACEMDbAQAAAAMAAAAAAAAAAAAAAAAAAAAbQAAAQAAAADQAAAABAAAAAgAAAAAAAIAAAACAAACAQwAA2EIDAAAAAACAsgAAgLL9//VCAACAsgAAgLL9/09CIQAAAAgAAABiAAAADAAAAAEAAAAVAAAADAAAAAQAAAAVAAAADAAAAAQAAABRAAAAeNgAAAAAAAAAAAAAegAAADMAAAAAAAAAAAAAAAAAAAAAAAAAAAEAAGwAAABQAAAAKAAAAHgAAAAA2AAAAAAAACAAzAB7AAAANAAAACgAAAAAAQAAbAAAAAEAEAAAAAAAAAAAAAAAAAAAAAAAAAAAAAAAAAD/f/9//3//f/9//3//f/9//3//f/9//3//f/9//3//f/9//3//f/9//3//f/9//3//f/9//3//f/9//3//f/9//3//f/9//3//f/9//3//f/9//3//f/9//3//f/9//3//f/9//3//f/9//3//f/9//3//f/9//3//f/9//3//f/9//3//f/9//3//f/9//3//f9573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ee713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aazFGxhghBEIIQgjvPVpr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/9//3//f/9//3//f/9//3//f/9//3//f/9//3//f/9//3//f/9//3//f/9//3//f/9//3//f/9//3//f/9//3//f/9//3//f/9//3//f/9//39aawghIQRrLXNOUkpSStZa3nv/f/9//3//f/9//3//f/9//3//f/9//3//f/9/3nv/f/9//3//f/9//3//f957/3//f/9//3//f/9//3//f/9//3//f/9//3//f/9//3//f/9//3//f/9//3//f/9//3//f/9//3+9d/9//3+9d/9//3//f957/3//f/9//3//f/9//3//f/9//3//f/9//3//f/9//3//f/9//3//f/9/3nv/f/9//3//f/9//3//f/9//3//f/9/3nv/f/9//3//f/9//3//f/9//3//f/9//3//f/9//3//f/9//3//f/9//3//f/9//3//f/9//3//f/9//3//f/9//3//f/9//3//f/9//3//f/9//3//f/9//3//f/9//3//f/9//3//f/9//3//f/9//3//f/9//3//f/9//3//f/9//3//f/9//3//f/9//3//f/9//3//f/9//3//f/9//3//f/9//3//f/9//3//f/9//3//f/9//3//f/9//3/ee/9//3//f/9//3//f/9//3//f/9//3//f/9/3nv/f/9//3//f/9//3//f/9//3//f/9//3//f/9//3//f/9//3//f/9//3//f/9//3//f/9//3//f/9//3//f/9//3//f/9//3//f/9//3//f/9//3//f/deIQQIId57/3//f/9//3//f/9//3//f/9//3//f/9/vXf/f/9//3//f/9/vXf/f/9//3/ee713/3/ee/9//3//f/9//3//f/9//3//f/9//3//f/9//3//f/9//3//f/9//3//f/9//3//f/9//3//f/9//3//f957/3//f/9//3//f/9//3//f/9//3//f/9//3//f/9//3//f/9//3//f/9//3//f/9//3//f/9//3//f/9//3//f/9/3nv/f713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nHP/f/9//3//f/9//3//f/9//3//f/9//3//f/9//3//f/9//3//f/9//3//f/9//3//f/9//3//f/9//3//f/9//3//f/9//3//f/9/3nv/f957UkohBIwx/3//f/9//3//f/9//3//f/9//3//f/9//3//f957/3//f/9//3//f/9/3nucc/9//3//f/9//3//f713/3//f/9//3//f/9//3//f/9//3//f/9//3//f/9//3//f/9//3//f/9//3//f/9//3//f957915KKfde3nvee/9//3//f/9//3//f/9//3//f/9//3//f/9//3//f/9//3//f/9//3//f/9//3//f/9/nHO9d/9//3//f957/3//f/9/3nv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MUZ7b/9//3+cc/9//3//f/9//3//f/9//3//f/9//3//f/9//3//f/9//3//f/9//3//f/9//3//f/9//3//f/9//3//f/9//3//f/9//3//f/9//3//f/9//38xRmstc07/f/9//3//f/9//3//f/9//3//f/9//3//fzlnMUZzTntv3nv/f/9//3/ee/9//3/ee/9/3nu9d/9/vXf/f/9//3//f/9//3//f957/3//f/9/3nv/f/9//3//f/9//3//f/9//3//f/9//3//f/9/3nsIIQAAxhgQQv9//3/ee/9//3//f/9//3//f/9//3//f/9//3//f/9//3//f/9//3//f/9//3//f/9//3+9d/9/OWdzTrVWGGP/f/9/3nv/f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GGNCCHNO/3/ee/9//3//f/9//3//f/9//3//f/9//3//f/9//3//f/9//3//f/9//3//f/9//3//f/9//3//f/9//3//f/9//3//f/9//3//f/9//3//f/9//3//f2stxhgYY/9//3//f/9//3//f/9//3//f/9//3//f7137z0AACEEYwwpJTFGWmvvPcYYMUbee/9/nHNKKQghOWf/f957/3//f/9//3//f957SilrLfde/3//f/9//3//f/9//3//f/9//3//f/9//3//f/9//3+9d0IIpRRCCCEElFL/f/9//3//f/9//3//f/9//3//f/9//3//f/9//3//f/9//3//f/9//3//f/9//3//f/9//3+UUiEEQgilFPde/3//f/9//3/ee/9//3//f/9//3//f/9//3//f/9//3//f/9//3//f/9//3//f/9//3//f/9//3//f/9//3//f/9//3//f/9//3//f/9//3//f/9//3//f/9//3//f/9//3//f/9//3//f/9//3//f/9//3//f/9//3//f/9//3//f/9//3//f/9//3//f/9//3//f/9//3//f/9//3//f/9//3//f/9//3//f/9//3//f/9//3//f/9//3//f/9//3//f/9//3/ee713/3//f/9//3//f/9//3//f/9/3nuUUhBCvXf/f/9//3//f/9//3//f/9//3//f/9//3//f/9//3//f/9//3//f/9//3//f/9//3//f/9//3//f/9//3//f/9//3//f/9//3//f/9//3//f/9//3//f957zjkhBM45/3//f/9//3//f/9//3//f/9//3//f/9//3+ccxBCSiljDAAAIQRCCEIIAADvPb13vXdaa+cchBBSSt57/3//f/9//3//f/9/3nulFCEECCF7b/9//3//f/9//3//f/9//3//f/9//3//f/9//3//f957CCFrLe89hBDGGDln/3//f/9//3/ee/9//3//f/9//3//f/9//3//f/9//3//f/9//3//f/9//3//f/9//3//fzlnSimEEGstMUa9d/9//3//f/9//3//f/9//3//f/9//3//f/9//3//f/9//3//f/9//3//f/9//3//f/9//3//f/9//3//f/9//3//f/9//3//f/9//3//f/9//3//f/9//3//f/9//3//f/9//3//f/9//3//f/9//3//f/9//3//f/9//3//f/9//3//f/9//3//f/9//3//f/9//3//f/9//3//f/9//3//f/9//3//f/9//3//f/9//3//f/9//3//f/9//3//f/9//3//f6015xxKKe897z1zTntv/3//f/9//38YYykle2//f957/3//f/9//3//f/9//3//f957/3//f/9//3//f/9//3//f/9//3//f/9//3//f/9//3//f/9//3//f/9//3//f/9//3//f/9//3//f/9//3+9d/9//3/ee2MMKSXee/9//3//f/9//3//f/9//3//f/9//3//f/9//3//fxhjMUZKKQAAAAAAAKUUUkqcc9ZajDGUUrVW/3//f/9//3//f/9//3/ee+895xzGGIwx/3/ee/9//3//f/9//3//f/9//3//f/9//3//f/9//39rLUope2/WWkIIKSXee/9//3/ee/9//3//f/9//3//f/9//3//f/9//3//f/9//3//f/9//3//f/9//3//f/9//3/WWgghay1KKYwx3nv/f/9//3//f/9//3//f/9//3//f/9//3//f/9//3//f/9//3//f/9//3//f/9//3//f/9//3//f/9//3//f/9//3//f/9//3//f/9//3//f/9//3//f/9//3//f/9//3//f/9//3//f/9//3//f/9//3//f/9//3//f/9//3//f/9//3//f/9//3//f/9//3//f/9//3//f/9//3//f/9//3//f/9//3//f/9//3//f/9//3//f/9//3//f/9//3//f/9/zjkAAAAAAAAAACEEKSVKKfde/3//f1JKhBCcc/9/vXf/f/9//3/ee/9//3//f/9//3/ee/9//3//f957vXf/f/9//3//f/9//3//f/9//3//f/9//3//f/9//3//f/9//3//f/9//3//f/9//3//f/9//3//f/9/5xznHJxz/3//f/9//3/ee/9//3//f/9//3//f/9//3//f/9//3//f3tv1lr3Xu89AAAAAM45916lFKUUlFL/f/9//3//f/9//3//f/9/zjmMMWstCCH/f957/3//f/9//3//f/9//3//f/9//3+9d/9//3//f0opCCEYY/9/SimEEFpr/3//f957/3//f/9//3//f/9//3//f/9//3//f/9//3//f/9//3//f/9//3//f/9//3//f713KSVjDEIIQghaa/9/3nv/f/9//3//f/9//3//f/9//3//f/9//3//f/9//3//f/9//3//f/9//3//f/9//3//f/9//3//f/9//3//f/9//3//f/9//3//f/9//3//f/9//3//f/9//3//f/9//3//f/9//3//f/9//3//f/9//3//f/9//3//f/9//3//f/9//3//f/9//3//f/9//3//f/9//3//f/9//3//f/9//3//f/9//3//f/9//3//f/9//3//f/9//3//f/9//3//f/9/3nsQQsYYpRSEEAAAIQQhBAAAIQQIIdZanHP/f/9/vXf/f/9//3//f957/3//f/9/3nvee/9//3//f/9//3//f/9//3//f/9//3//f/9//3//f/9//3//f/9//3//f/9//3//f/9//3//f/9//3//f/9/3nv3XkIIUkr/f/9//3//f/9//3//f/9//3//f/9//3//f/9//3//f/9//3//f957/3//fxhjSin/fyEE5xxCCBhj/3//f/9//3//f/9//3/OOYwxay1jDBBC/3//f/9//3//f/9//3//f/9/3nv/f957/3//f957tVbnHLVW/397b6UUzjm9d/9//3//f/9//3//f/9//3//f/9//3//f/9//3//f/9//3//f/9//3//f/9//3//f957/3+1Vucc5xzvPb13/3//f/9//3//f/9//3//f/9//3//f/9//3//f/9//3//f/9//3//f/9//3//f/9//3//f/9//3//f/9//3//f/9//3//f/9//3//f/9//3//f/9//3//f/9//3//f/9//3//f/9//3//f/9//3//f/9//3//f/9//3//f/9//3//f/9//3//f/9//3//f/9//3//f/9//3//f/9//3//f/9//3//f/9//3//f/9//3//f/9//3//f/9//3//f/9//3//f/9//3//f/9//3//f5xzrTVrLQghxhhjDMYYQgiMMe89tVZSSntv3nv/f/9//3//f/9//3//f/9//3//f/9//3//f/9//3//f/9//3//f/9//3//f/9//3//f/9//3//f/9//3//f/9//3//f/9//3//f957/3/ee/9/YwytNZxz/3//f/9//3//f/9//3//f/9//3//f/9//3//f/9//3//f957/3//f/9//3//f9575xznHIQQjDGcc/9//3//f/9//3//fzFGay0IIUIIYwzee/9//3//f/9//3//f/9//3/ee/9/3nv/f713/385Z8YYMUbee957jDFjDPde/3//f/9//3//f/9//3//f/9//3//f/9//3//f/9//3//f/9//3//f/9//3//f/9//3//f3tvjDEIIVpr/3//f/9//3//f/9//3//f/9//3//f/9//3//f/9//3//f/9//3//f/9//3//f/9//3//f/9//3//f/9//3//f/9//3//f/9//3//f/9//3//f/9//3//f/9//3//f/9//3//f/9//3//f/9//3//f/9//3//f/9//3//f/9//3//f/9//3//f/9//3//f/9//3//f/9//3//f/9//3//f/9//3//f/9//3//f/9//3//f/9//3//f/9//3//f/9//3//f/9/e2//f/9/3nu9d/9/3nt7b713/3+9dyklYwwAAEIIIQQAAAAAxhiEEMYYc06cc/9//3/ee/9//3//f/9//3//f/9//3//f/9//3//f/9//3//f/9//3//f/9//3//f/9//3//f/9//3//f/9//3//f/9//3//f957/3/nHKUU917/f/9//3//f/9//3//f/9//3//f/9//3//f/9//3//f/9/3nu9d/9//3//f3tvvXdaayklYwxCCMYYOWf/f/9/3nv/f/9/915CCCkllFIAAK013nv/f/9//3//f/9//3//f/9/915KKVpr/3/ee3tvpRRrLVpr/3/3XqUUc07/f/9/3nv/f/9//3//f/9//3//f/9//3//f/9//3//f/9//3//f/9//3//f/9//3//f957/3/WWkIIhBBaa957/3//f/9//3//f/9//3//f/9//3//f/9//3//f/9//3//f/9//3//f/9//3//f/9//3//f/9//3//f/9//3//f/9//3//f/9//3//f/9//3//f/9//3//f/9//3//f/9//3//f/9//3//f/9//3//f/9//3//f/9//3//f/9//3//f/9//3//f/9//3//f/9//3//f/9//3//f/9//3//f/9//3//f/9//3//f/9//3//f/9//3//f/9//3//f/9//3//f/9/3nv/f/9//3//f/9//3//fzlnay21Vr13vXcYY4wxQghCCAAAAAAhBGMMQghjDAghc07ee9573nv/f/9//3//f/9//3//f/9//3//f/9//3//f/9//3//f/9//3//f/9//3//f/9//3//f/9//3//f/9//3/ee845IQRzTv9//3//f/9//3//f/9//3//f/9//3//f/9//3//f/9//3//f/9//39aa713/3/ee/9/vXeEECEEQghSSt57/3//f/9//397b8YYKSWcczFG5xx7b/9//3//f/9//3//f/9//38xRgAAGGP/f/9/WmvGGMYYOWf/f/9/tVacc/9//3//f/9//3//f/9//3//f/9//3//f/9//3//f/9//3//f/9//3//f/9//3//f/9//3//f/9/jDEAAK01nHP/f/9//3//f/9//3//f/9//3//f/9//3//f/9//3//f/9//3//f/9//3//f/9//3//f/9//3//f/9//3//f/9//3//f/9//3//f/9//3//f/9//3//f/9//3//f/9//3//f/9//3//f/9//3//f/9//3//f/9//3//f/9//3//f/9//3//f/9//3//f/9//3//f/9//3//f/9//3//f/9//3//f/9//3//f/9//3//f/9//3//f/9//3//f/9//3//f/9//3//f/9/3nv/f/9/3nv/f/9/GGOlFPde/3/ee/9//3//fxhjEELvPWsthBAAAAAAAAAAAAAAIQRKKRBCUkpzTrVWOWf/f/9//3//f/9//3//f/9//3//f/9//3//f/9//3//f/9//3//f/9//3//f/9/3nv/f/9/915CCIwx3nv/f957/3//f/9//3//f/9//3//f/9//3//f/9//3//f/9//3//f/9//3/ee/9/3nv/fxhjSiljDAghGGP/f957/3//f/9/tVbnHDln/3+UUr13/3//f/9//3//f/9//3//f1JKKSWcc/9/3nu9d845QghzTv9//3//f/9//3+9d/9//3//f/9//3//f/9//3//f/9//3//f/9//3//f/9//3//f/9//3//f/9//3//f/9//397b4QQAAC1Vv9/3nv/f/9//3//f/9//3//f/9//3//f/9//3//f/9//3//f/9//3//f/9//3//f/9//3//f/9//3//f/9//3//f/9//3//f/9//3//f/9//3//f/9//3//f/9//3//f/9//3//f/9//3//f/9//3//f/9//3//f/9//3//f/9//3//f/9//3//f/9//3//f/9//3//f/9//3//f/9//3//f/9//3//f/9//3//f/9//3//f/9//3//f/9//3//f/9//3//f/9//3//f/9//3+9d/9/3nv3XiEEWmv/f/9//3//f/9//3//f/9/vXc5Z5RStVbGGCEEAAAAAAAAYwwAAEIIYwznHGstrTWtNZxz/3//f/9//3//f/9//3//f/9//3//f957/3//f/9/3nv/f/9//3//f/9//3+ccyklQgjOOZxz/3//f/9//3//f/9//3//f/9/3nv/f/9//3//f/9//3//f/9//3//f/9//3//f/9//385Z+ccAACtNb13/3//f5xzvXdaa2MMc07/f/9//3//f/9//3//f/9//3//f/9/tVatNb13/3//f/9/WmtjDK01/3//f/9//3//f957/3//f/9//3//f/9//3//f/9//3//f/9//3//f/9//3//f/9//3//f/9//3//f/9//3//f957914hBMYYnHP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/fxhjpRRaa/9//3//f/9//3//f/9//3//f/9//3//f/9//3//fzlnKSVjDIQQYwxjDEIIIQQAAAAAAAAAAAAAIQSMMVprOWd7b957/3/ee957/3//f/9//3//f/9/vXf/f/9//3/ee/9/e28pJcYYWmv/f/9//3//f/9//3//f/9//3//f/9//3/ee/9/vXf/f/9//3//f/9//3//f/9//3//f/9/GGPGGAAAAACtNb13/3//fxhjSinnHDln/3//f/9//3//f/9//3//f957/3/WWuccc07/f/9//3+9d2st5xz/f9573nv/f/9//3//f/9//3//f/9//3//f/9//3//f/9//3//f/9//3//f/9//3//f/9//3//f/9//3//f/9//3//f845AAApJd57/3+cc/9//3//f/9//3//f/9//3//f/9//3//f/9//3//f/9//3//f/9//3//f/9//3//f/9//3//f/9//3//f/9//3//f/9//3//f/9//3//f/9//3//f/9//3//f/9//3//f/9//3//f/9//3//f/9//3//f/9//3//f/9//3//f/9//3//f/9//3//f/9//3//f/9//3//f/9//3//f/9//3//f/9//3//f/9//3//f/9//3//f/9//3//f/9//3//f/9//3//f/9//3//f/9/lFIIId57/3//f/9//3//f/9//3//f957/3//f/9/vXfee/9//3//f/9//3//f713GGPvPWstSikpJYQQQgiEEIQQAAAAAKUUrTWUUvde9173Xntv3nvee/9/3nvee/9//3//f/9//3//f+89xhiUUv9//3//f/9//3//f/9//3//f/9/OWf3Xv9//3//f/9//3//f/9//3//f/9//3//f/9//3//f713SiljDCEEKSVzTlprvXcxRmMMCCGcc/9//3//f/9//3//f/9//3//fzlnYwyMMf9//3//f713zjmEEBhj/3//f/9//3//f/9//3//f/9//3//f/9//3//f/9//3//f/9//3//f/9//3//f/9//3//f/9//3//f/9//3/ee713GGPGGEIIEELee/9//3//f/9//3//f/9//3//f/9//3//f/9//3//f/9//3//f/9//3//f/9//3//f/9//3//f/9//3//f/9//3//f/9//3//f/9//3//f/9//3//f/9//3//f/9//3//f/9//3//f/9//3//f/9//3//f/9//3//f/9//3//f/9//3//f/9//3//f/9//3//f/9//3//f/9//3//f/9//3//f/9//3//f/9//3//f/9//3//f/9//3//f/9//3//f/9//3//f/9//3//f/9//3+MMSkl3nv/f/9//3//f/9//3//f/9//3/ee713vXf/f/9//3//f/9//3//f/9//3//f/9//3//f3tvOWdaa3tv1lpKKSEEIQQAACEEAAAAAEIIpRSlFMYYpRSMMfdeOWd7b/9//3//f/9/tVbnHEopOWf/f9573nvee9573nv/f957vXdCCEIIWmv/f/9//3//f/9//3//f/9//3//f/9//3//f/9//397bxhjhBAAACEEYwzGGKUUrTUIIZRS3nv/f/9//3//f/9//3//f/9/nHMIISkl/3/ee/9/nHOUUmMMay3/f/9//3//f/9//3//f/9//3//f/9//3//f/9//3//f/9//3//f/9//3//f/9//3//f/9//3//f/9//3//f957/3//f3NOhBBCCNZa/3//f957/3/ee/9//3//f/9//3//f/9//3//f/9//3//f/9//3//f/9//3//f/9//3//f/9//3//f/9//3//f/9//3//f/9//3//f/9//3//f/9//3//f/9//3//f/9//3//f/9//3//f/9//3//f/9//3//f/9//3//f/9//3//f/9//3//f/9//3//f/9//3//f/9//3//f/9//3//f/9//3//f/9//3//f/9//3//f/9//3//f/9//3//f/9//3//f/9//3//f/9//3//f2stCCG9d/9//3//f/9//3//f957/3//f/9//3//f/9//3/ee9573nv/f/9//3//f/9//3//f/9//3//f/9//3//f713vXecc3tv1lpSSgghQgghBGMMCCEpJWMMYwxCCGMMhBClFIQQpRSlFMYYQghKKdZavXf/f/9/3nv/f/9/3nu1VoQQIQRSSr133nv/f/9//3//f/9//3//f/9//3//f/9//3+cc/9//39aa2stIQSEECEEpRS1VgghhBDWWv9//3//f/9//3//f/9//3/ee2stKSX/f/9//3//f9ZaxhjnHJxz/3//f/9//3//f/9//3//f/9//3//f/9//3//f/9//3//f/9//3//f/9//3//f/9//3//f/9//3//f/9//3//f957/3+MMUIIay2cc/9//3//f/9//3//f/9//3//f/9//3//f/9//3//f/9//3//f/9//3//f/9//3//f/9//3//f/9//3//f/9//3//f/9//3//f/9//3//f/9//3//f/9//3//f/9//3//f/9//3//f/9//3//f/9//3//f/9//3//f/9//3//f/9//3//f/9//3//f/9//3//f/9//3//f/9//3//f/9//3//f/9//3//f/9//3//f/9//3//f/9//3//f/9//3//f/9//3//f/9/3nv/f/9/KSXnHBhj/3//f/9//3//f/9//3//f/9//3//f/9//3//f/9//3//f/9//3//f/9//3//f/9//3/ee/9//3//f/9//3//f/9/3nv/f/9//3//f713tVbvPYwxay1KKcYYIQQhBAAAAACEEAghay0IISEEAAAAAAAAAAAAAAAAAAAAAAAASikpJYQQEEKUUlJKUkpzTlJKc05SSnNOUkpSSlJKc05zTnNOMUa1VvdevXf/f/9/zjlSSpRSxhhKKXtv/3//f957/3//f/9//3//f713jDHGGDln3nv/f/9/WmsIIWMMc07/f/9//3//f/9//3//f/9//3//f/9//3//f/9//3//f/9//3//f/9//3//f/9//3//f/9//3//f/9//3//f/9/3nv/f5xzSimEEIwx/3//f/9//3//f/9//3//f/9//3//f/9//3//f/9//3//f/9//3//f/9//3//f/9//3//f/9//3//f/9//3//f/9//3//f/9/3nv/f/9//3//f/9//3//f/9//3//f/9//3//f/9//3//f/9//3//f/9//3//f/9//3//f/9//3//f/9//3//f/9//3//f/9//3//f/9//3//f/9//3//f/9//3//f/9//3//f/9//3//f/9//3//f/9//3//f/9//3//f/9//3/ee/9//3+tNQgh917/f/9//3//f/9//3//f/9//3//f/9//3//f/9//3//f/9//3//f/9//3//f/9//3//f/9//3//f/9//3//f/9//3//f/9//3//f/9/3nv/f/9//3+9d5xzGGO1VlJKjDFjDCEEQgiEEIQQay3vPeccIQTGGAgh5xyEEGMMQggpJYQQpRQAACEEAAAAAAAAAAAAAAAAAAAhBAAAAAAAAAAAIQQhBCEEpRQpJa01e2//f5RSSimlFCklay0QQtZa3nv/f/9//3//f/9//38xRuccjDH/f/9//3//f5RSxhhrLb13/3//f/9//3//f/9//3//f/9//3//f/9//3//f/9//3//f/9//3//f/9//3//f/9//3//f/9//3//f/9//3//f/9/vXcYY2MMxhjWWv9//3//f/9//3//f/9//3//f/9//3//f/9//3//f/9//3//f/9//3//f/9//3//f/9//3//f/9//3//f/9//3//f/9//3//f/9/vXf/f/9//3//f/9//3//f/9//3//f/9//3//f/9//3//f/9//3//f/9//3//f/9//3//f/9//3//f/9//3//f/9//3//f/9//3//f/9//3//f/9//3//f/9//3//f/9//3//f/9//3//f/9//3//f/9//3//f/9//3//f957/3//f3tvpRQxRv9//3//f/9//3//f/9//3//f/9//3//f/9//3//f/9//3//f/9//3//f/9//3//f/9/vXf/f/9//3//f713/3//f/9//3+9d713nHP/f/9/vXf/f/9//3//f/9//3//f/9/3nvWWq01pRSlFGstKSXnHEIIYwylFEIIhBBCCKUUYwxrLUopCCE5Z/9//3//f/9//3//f5xz1lprLeccpRTOOSklhBBCCGMMQggxRnNOCCFCCOccCCFjDAAAAAAAAAAAAAAAAAAAAAAAAGMMpRQpJVprnHOcc/9//3/nHMYY917/f/9//3//f/9//3//f/9//3//f/9//3//f/9//3//f/9//3//f/9//3//f/9//3//f/9//3//f/9//3//f/9//3//f/9/EEIAAGMM9169d/9//3//f/9//3//f/9//3//f/9//3//f/9//3//f/9//3//f/9//3//f/9//3//f/9//3//f/9//3//f/9//3+9d5RShBBCCHNO/3//f/9//3//f/9//3//f/9//3//f/9//3//f/9//3//f/9//3//f/9//3//f/9//3//f/9//3//f/9//3//f/9//3//f/9//3//f/9//3//f/9//3//f/9//3//f/9//3//f/9//3//f/9//3//f/9//3//f/9/3nv/f/9//38hBM45/3//f/9//3//f/9//3//f/9//3//f/9//3//f/9//3//f/9//3//f/9//3//f/9//3//f/9/3nvee/9/vXdaaxhj1lpzTjFGzjmUUtZanHP/f/9/3nvee/9//3//f/9//3//f/9/vXd7b845QghKKa01CCEIISklpRQIIYQQpRQhBMYY5xxKKa01c073XtZa917WWpRSe2/ee/9//3//f957/3//f/9//3//f/9//3+9d713UkoIIUopay1KKSkl5xwIIQghxhghBCEEYwyEEEII5xznHK01914YYyklpRQxRt57/3//f/9//3//f/9//3//f/9//3//f/9//3//f/9//3//f/9//3//f/9//3//f/9//3//f/9//3//f/9//3//f/9//3+9d8YYQggIIXtv/3//f/9//3//f/9//3//f/9//3//f/9//3//f/9//3//f/9//3//f/9//3//f/9//3//f/9//3//f/9//3//f3tvpRQAACEECCE5Z/9//3//f/9//3//f/9//3//f/9//3//f/9//3//f/9//3//f/9//3//f/9//3//f/9//3//f/9//3//f/9//3//f/9//3//f/9//3//f/9//3//f/9//3//f/9//3//f/9//3//f/9//3//f/9//3//f/9//3//f/9//3//fyEEKSXee/9//3//f/9//3//f/9//3//f/9//3//f/9//3//f/9//3//f/9//3//f/9//3//f957/3//fzlnEELnHKUUQggAAAAAAAAAAEIIQggpJfde/3//f/9//3/ee957/3//f/9//3+9d/9/3nvOOSEEUkr/f/9//3+cc5xze29aa5RSrTUIISklhBAAAAAAAAAAAAAAAABjDOccKSVKKQgh1lq9d/9/3nvee/9//3//f/9//39aa4wxlFLee/9//3+9d/9/3ns5Z/de1lpSSkophBAAAMYYAAAhBAAAKSXnHEopvXf/f/9/3nv/f/9//3//f/9//3//f/9//3//f/9//3//f/9//3//f/9//3//f/9//3//f/9//3//f/9//3//f/9//3//f957vXdKKSEEzjn/f/9//3//f/9//3//f/9//3//f/9//3//f/9//3//f/9//3//f/9//3//f/9//3//f/9//3//f/9//3//f713CCFCCDFG1loQQnNO/3//f/9//3//f/9//3//f/9//3//f/9//3//f/9//3//f/9//3//f/9//3//f/9//3//f/9//3//f/9//3//f/9//3//f/9//3//f/9//3//f/9//3//f/9//3//f/9//3//f/9//3//f/9//3//f/9//3//f/9//3//f/9/xhgpJZxz/3//f/9//3//f/9//3//f/9//3//f/9//3//f/9//3//f/9//3//f/9//3//f713nHNSSiklYwxCCAAAAAAhBMYYCCEIIYQQIQSEECEEpRR7b/9//3//f/9//3//f713/3+9d/9/vXf/f713KSWEEPdee2//f/9//3//f/9//3+UUuccSilrLXNOOWc5Z/deMUZrLYQQAAAAAAAAAABjDKUUpRSlFKUU5xylFOccSilKKYQQKSWtNbVW/3//f/9//3//f/9//3//f713c05rLbVWnHMYY8457z33Xq015xy9d/9//3/ee/9//3//f/9//3//f/9//3//f/9//3//f/9//3//f/9//3//f/9//3//f/9//3//f/9//3//f/9//3//f/9//3//fzFGQghjDDlnvXf/f/9//3//f/9//3//f/9//3//f/9//3//f/9//3//f/9//3//f/9//3//f/9//3//f/9//3//f/9/e29CCKUUe2//f/9/vXf/f/9//3//f/9//3//f/9//3//f/9//3//f/9//3//f/9//3//f/9//3//f/9//3//f/9//3//f/9//3//f/9//3//f/9//3//f/9//3//f/9//3//f/9//3//f/9//3//f/9//3//f/9//3//f/9//3//f/9//3+9d/9/3nvOOcYYe2//f/9/3nv/f/9//3//f/9//3//f/9//3//f/9//3//f/9//3//f/9//3/3XowxYwwAAAAAAABCCOccjDG9d/9//3//f/9//3//f+89IQQhBGMMUkr/f/9/3nv/f957/3//f/9/3nv/f/9//3/WWmMMhBA5Z/9/3nv/f/9//3//fxhj5xzGGOccMUb/f/9//3/ee/9//3//f/9//3/WWmstSilKKUopSikIIeccxhhCCAAAQggAACEEQgghBEII5xxrLe89c061VpRS1lpzTowxMUY5Z/9/3nv/fxhjjDGlFJRS/3//f/9//3//f/9//3//f/9//3//f/9//3//f/9//3//f/9//3//f/9//3//f/9//3//f/9//3//f/9//3//f/9/3nv/f/9/nHPvPYQQIQTWWt57/3//f/9/3nv/f/9//3//f/9//3//f/9//3//f/9//3//f957/3//f/9//3//f/9//3//f/9//3+cc0opzjn/f/9//3//f/9//3//f/9//3//f/9//3//f/9//3//f/9//3//f/9//3//f/9//3//f/9//3//f/9//3//f/9//3//f/9//3//f/9//3//f/9//3//f/9//3//f/9//3//f/9//3//f/9//3//f/9//3//f/9//3//f/9//3//f/9//3//f1JKQggYY/9//3//f/9//3//f/9//3//f957/3//f957/3//f9573nvee/9/WmsxRmMMAABjDGMMjDExRnNOOWe9d/9//3//f/9//3//f957nHNSSgghAABCCPde/3//f/9/3nvee/9//3//f/9//3//f957UkoAAMYYWmv/f957vXf/f/9/3ntKKQghUkrnHHtv/3//f/9//3//f/9//3//f/9//3//f/9//3//f713e285Z3NOEEJSSq01hBCEEAAAQghjDAAAAAAAAAAAAAAAAIQQjDHnHMYYzjnvPRBCay3GGKUUQggQQnNOnHP/f/9//3//f/9//3//f/9//3//f/9//3//f/9//3//f/9//3//f/9//3//f/9//3//f/9//3//f/9//3//f713/3//f/9/ay2EEGst/3//f/9/3nvee957/3//f/9//3//f/9//3//f/9//3//f/9//3//f/9//3//f/9//3//f/9//3//fzlnrTVKKf9//3//f/9//3//f/9/3nv/f/9//3//f/9//3//f/9//3//f/9//3//f/9//3//f/9//3//f/9//3//f/9//3//f/9//3//f/9//3//f/9//3//f/9//3//f/9//3//f/9//3//f/9//3//f/9//3//f/9//3//f/9//3//f/9//3//f/9/WmsIIUopvXf/f/9//3+9d/9/3nv/f/9//3//f/9//3/ee3tv3nv/f+89YwwhBAAAhBAIIdZavXf/f/9//3//f/9//3//f/9//3//f/9/vXf/f/9/vXdzTsYYAAAQQv9//3//f/9/3nv/f/9//3//f/9//3//fzlnIQQhBLVW3nv/f/9//3//fzlnEEJaa4QQMUb/f/9//3//f/9//3//f/9//3//f/9//3//f/9//3//f/9//3//f/9/3nvOOQghtVbee957/3//f/9//3/WWs45xhhjDMYYYwyEEGMMIQRCCEIIxhilFMYYAAAhBAAAAAAAAAAAAAAAAAAAQgjnHM45tVbee7133nvee713nHPee9573nu9d5xzvXf/f713vXfee/9//3//f713/3//f/9//38xRmsthBDGGN57/3//f/9//3//f/9/e2/WWtZae2/ee/9/3nt7bzlnhBBCCAAAhBClFCEEIQQAACEEIQRCCIQQQgilFKUUAAAAAIQQIQTGGDFG3nv/f/9//3//f/9//3//f/9//3//f/9//3//f/9//3//f/9//3//f/9//3//f/9//3//f/9//3//f/9//3//f/9//3//f/9//3//f/9//3//f/9//3//f/9//3//f/9//3//f/9//3//f/9//3//f/9//3//f/9//3+9d+89Ywycc/9//3//f/9//3//f/9//3//f/9/3nv/f713e28xRmMMIQQhBGMM5xz3Xv9/vXf/f/9//3/ee/9//3//f/9//3//f/9//3//f5xz3nv/f/9/tVZjDEII1lr/f957/3//f/9//3//f/9//3/ee713/3/3XiEEIQTWWpxz3nvee/9/3nuUUgghEEJzTjln/3//f/9//3//f/9//3//f/9//3//f/9//3//f/9//3+9d5xz3nv/f1JKxhgxRv9//3//f957/3//f/9//3//f/de5xxrLVpr3nvee/9/lFKMMUoppRSlFKUUCCHGGMYYpRSlFGMMAAAAACEEAAAhBCEEIQQAAAAAAAAhBAAAIQQAACEEYwxKKTFGUkoQQpRS914YY7VWUkpSSjlnWmtaa2st5xwpJYQQlFJ7bzlnWms5Z1prWmv3XuccIQRjDOccCCGlFGMMQghjDIwxpRSMMYwxCCFKKecchBDGGMYYhBAhBCkljDFjDCEErTXGGIQQAABSSt57/3+9d/9//3//f/9//3//f/9//3//f/9//3//f/9//3//f/9//3//f/9//3//f/9//3//f/9//3//f/9//3//f/9//3//f/9//3//f/9//3//f/9//3//f/9//3//f/9//3//f/9//3//f/9//3//f/9//3//f/9/UkoAAFJK/3/ee/9//3//f/9//3//f/9//3+9d3NOhBAAAEIIAADOOZRSGGOcc957/3+9d/9//3/ee/9//3//f/9//3//f/9//3//f957/3//f7133nv/fxhj5xxCCFJK/3//f/9//3//f/9//3//f/9//397b9571loIIQAApRQ5Z/9//3//f1prpRQYYzFGCCG9d/9//3//f/9//3//f/9//3//f/9//3//f/9/3nv/f/9//3//f957nHPnHIQQ1lr/f/9/3nv/f/9//3//f/9/e29KKUop3nv/f/9/1lopJQghKSWMMbVW/3//f/9//3//f5xzOWe1VtZatVbWWnNO7z1KKaUUYwzGGKUUYwwAAAAAAAAAAAAAAAAAAAAAAAAAAAAAAAAAAAAAYwwAACEEAABjDGMMYwxCCAAAAAAAAAAAAAAhBCEEIQSEECEEQghjDAAAIQQhBIQQSimlFMYYCCGlFMYYQgilFEopjDHGGGMMhBAIIWstKSVrLUopSikhBGste2//f/9//3//f/9//3//f/9//3//f/9//3//f/9//3//f/9//3//f/9//3//f/9//3//f/9//3//f/9//3//f/9//3//f/9//3//f/9//3//f/9//3//f/9//3//f/9//3//f/9//3//f/9//3//f957/3//f/9//3/3XiEE5xz/f/9//3//f/9//3//f/9//3+cczFGxhgAACEEEEI5Z713/3//f/9/3nv/f/9/3nvee/9//3/ee713/3//f/9//3//f/9//3//f/9//3//f/9//3+1VmMMhBAYY957/3//f/9//3//f/9//3//f/9/3nv/f3tv7z1CCCklUkq9d/9/WmulFMYYQghCCFJK/3//f/9//3//f/9//3//f/9//3//f/9//3//f/9/3nv/f957/3//f1JKhBD3Xv9//3//f/9//3//f/9/3nu9d845CCGcc3tvEEJjDEIIQghjDEop917/f/9//3//f/9//3//f/9//3//f/9//3+9d713e2+cc3tvnHNaa1prWmtaa/de9145Z1prOWdaa1prWmv3XlJKYwylFCEECCGtNXNOYwwAAMYYKSXnHO89c05rLUIIAAAAAAAAAAAhBAAAAAAAAAAAAAAhBAAAAAAAAEIIQghCCCEEAAAAACEEIQQAAEII5xxCCIQQAABjDEopWmv/f/9//3//f/9//3//f/9//3//f/9//3//f/9//3//f/9//3//f/9//3//f/9//3//f/9//3//f/9//3//f/9//3//f/9//3//f/9//3//f/9//3//f/9//3//f/9//3//f/9//3//f/9//3//f/9/3nv/f/9//3//f713SikhBL133nv/f/9//3/ee/9/3nu1VowxAAAAAM45vXf/f957/3//f/9/3nv/f/9/3nv/f/9//3//f/9//3//f/9//3//f/9//3//f/9/3nv/f9573nvee957EEJCCCEEMUb/f/9//3//f/9//3/ee/9//3//f/9//3//f3NOhBAAACkltVbee957SinNNe89Bx29c/9//3//f/9//3//f/9//3//f/9//3//f/9//3//f/9//3/ee957tValFNZa/3+9d/9/3nv/f/9/3nvee/9/UkpjDCklzjkhBCEE5xyUUq01AADGGJxz/3//f/9/vXe9d/9//3//f/9//3/ee/9/3nvee957/3//f/9/3nv/f/9//3//f/9//3//f/9//3//f/9//3//f/9//3//f/9/3nv/f713hBBCCJRS/3//f/9//3//f/9//3//f/9//3//f/9//3//f/9//385Z5RSUkpzTpxz/3/ee3tv3nv/f1prpRQIIdZa/3//f/9//3//f/9//3//f/9//3//f/9//3//f/9//3//f/9//3//f/9//3//f/9//3//f/9//3//f/9//3//f/9//3//f/9//3//f/9//3//f/9//3//f/9//3//f/9//3//f/9//3//f/9//3//f/9//3//f/9//3//f/9//3//f/9//3+MMWMM1lr/f/9//3/ee/9/3nsxRkIIAACEEO89nHP/f9573nv/f/9//3//f/9//3//f/9//3//f/9//3//f/9//3//f/9//3//f/9//3//f/9//3//f/9//397b2stAAClFPde3nv/f/9//3//f/9//3//f/9//3//f/9/vXfWWmstIQRCCK017z0pIecYED5CBM413nv/e/57/3v/e/973nv/f/9//3//f/9//3//f/9//3//f/9/3nu9dwghKSV7b957/3//f/9//3+cc/9//3/WWmsthBBCCCEECCE5Z/9/vXdCCEIIEEL/f/9//3//f/9//3/ee/9//3//f/9/3nv/f/9//3/ee/9//3//f/9//3//f/9//3//f/9//3//f/9//3//f/9//3//f/9//3//f/9//39SSmMMCCEYY/9//3//f/9/3nv/f/9//3//f/9//3//f/9//3//f/9//3//f/9//3//f/9//3//f/9//3/vPecc917/f/9//3//f/9//3//f/9//3//f/9//3//f/9//3//f/9//3//f/9//3//f/9//3//f/9//3//f/9//3//f/9//3//f/9//3//f/9//3//f/9//3//f/9//3//f/9//3//f/9//3//f/9//3//f/9//3//f/9//3//f/9//3//f/9//3//f713hBDnHJxze2//f/9/e28pJQAAAADnHHtv3nv/f/9//3//f/9//3//f/9//3//f/9//3//f/9//3//f/9//3//f/9//3//f/9//3//f/9//3//f/9//3//f/9/vXdrLSEEYwxzTv9//3//f/9//3//f957/3//f/9//3//f/9//39zTgghAAAhBCkhzjUXX0olhAx7a/9//3//f/9//3//f/9//3//f/9//3//f957/3//f/9//3//f713e28AAM453nv/f/9//3//f/9/3ntaa/deKSXnHMYYKSWcc/9//3//f601hBAhBHtv/3//f/9//3//f/9//3//f713vXfee/9//3//f/9//3/ee/9//3//f/9//3//f/9//3//f/9//3//f/9//3//f/9//3//f/9//3//f/9/EEIhBGMM1lr/f/9/vXf/f/9//3//f/9//3//f/9//3//f/9//3//f/9//3//f/9//3//f/9//3//f713pRRKKf9//3//f/9//3//f/9//3//f/9//3//f/9//3//f/9//3//f/9//3//f/9//3//f/9//3//f/9//3//f/9//3//f/9//3//f/9//3//f/9//3//f/9//3//f/9//3//f/9//3//f/9//3//f/9//3//f/9//3//f/9//3//f/9//3//f/9//39rLUIItVacc/9//39zTgAAYwxrLRhj/3//f/9//3//f957/3//f/9//3//f/9//3//f/9//3//f/9//3//f/9//3//f/9//3//f/9//3//f/9//3//f957/3//f1prSikAAEopnHP/f/9//3//f/9//3//f/9//3//f/9/3nv/f/9/e2+UUsYUQQRCBO45gwyDDIwtm2//f/9//3//f/9//3//f/9//3//f/9//3//f/9//3//f/9//3+9d2stAAC9d713/3//f5xznHPeexhjzjkIIYwxUkpaa/9//3//f/9/GGMIIWMMOWf/f957e2//f/9//3//f/9//3//f/9//3/ee1prnHP/f/9//3//f/9//3//f/9//3//f/9//3//f/9//3//f/9//3//f/9//3//f/9//3+9d601IQQIIZxz/3//f/9//3//f/9//3//f/9//3//f/9//3//f/9//3//f/9//3//f/9//3//f/9/vXfnHCkl/3/ee/9//3//f/9//3//f/9//3//f/9//3//f/9//3//f/9//3//f/9//3//f/9//3//f/9//3//f/9//3//f/9//3//f/9//3//f/9//3//f/9//3//f/9//3//f/9//3//f/9//3//f/9//3//f/9//3//f/9//3//f/9//3//f/9//3+9d3tvIQSlFN57WmsxRoQQQgjvPf9/3nv/f/9//3//f/9//3//f/9//3//f/9//3//f/9//3//f/9//3//f/9//3//f/9//3//f/9//3//f/9//3//f957/3//f/9//3/3XqUUQgiMMb13/3/ee/9//3//f/9/3nv/f/9//3//f/9//3//f/9/nHMQPmMICB0pIWMIQgRKJTBCED7vOa0x9145Z713/3//f/9//3//f/9//3//f/9//3//f/9/EEJrLZRS3nv/f/9/tVbOOcYYAAAhBMYYpRQxRr13vXf/f/9/vXf/f4wx5xwxRv9/MUbGGFJK/3//f/9/3nv/f/9//3/ee7VWhBClFK01e2//f/9//3//f/9//3//f/9//3//f/9//3//f/9//3//f/9//3//f/9//3//f/9/WmuMMSEErTV7b/9//3//f/9//3//f/9//3//f/9//3//f/9//3//f/9//3//f/9//3//f/9//3+9d+ccYwx7b/9//3//f/9//3//f/9//3//f/9//3//f/9//3//f/9//3//f/9//3//f/9//3//f/9//3//f/9//3//f/9//3//f/9//3//f/9//3//f/9//3//f/9//3//f/9//3//f/9//3//f/9//3//f/9//3//f/9//3//f/9//3//f/9//3//f713/38IIQAArTUIIYQQIQQpJb13nHP/f/9//3//f/9//3//f/9//3//f/9//3//f/9//3//f/9//3//f/9//3//f/9//3//f/9//3//f/9//3//f/9/3nv/f/9//3//f9577z0hBGMMlFL/f/9//3//f/9/3nv/f/9/nHP/f/9/3nv/f/9/3nv/f/97jC3GFGsp5xiDDEIEYwhiCAAAIABjDMYYrTX3Xr13/3/3XhhjWmu9d7133nvee/9/WmvnHAghhBDnHOccxhiEECEEAACEEHNOc05jDCklWmv/f/9//3/ee/9/GGOlFMYYe2/3XgAAhBC1Vt57/3//f/9//3//f/9/ay0hBOccIQTvPf9//3//f/9//3//f/9//3//f/9//3//f/9//3//f/9//3//f/9//3//f/9//3+9d713hBAhBK01vXf/f/9//3//f/9//3//f/9//3//f/9//3//f/9//3//f/9//3//f/9/3nv/f/9/rTUhBDFG/3//f/9//3//f/9//3//f/9//3//f/9//3//f/9//3//f/9//3//f/9//3//f/9//3//f/9//3//f/9//3//f/9//3//f/9//3//f/9//3//f/9//3//f/9//3//f/9//3//f/9//3//f/9//3//f/9//3//f/9//3//f/9//3//f957/3/eezlnxhhCCCEEhBAxRv9//3//f/9//3//f/9//3//f/9//3//f/9//3//f/9//3//f/9//3//f/9//3//f/9//3//f/9//3//f/9//3//f/9//3//f/9/3nv/f5xz3nv/fzFGAAApJd57/3/ee/9//3/ee/9/GGMhBOccOWf/f1pr9173XtZa3nf2WqUQzjX/f3NKhBAHHQgdSiUwQsYYAAAAAAAAAAAAAAAAAAAAAAAAAAAAAAAAQggAAEIIIQSlFEIIIQTGGKUUCCHWWv9//3//fyklYwyUUt57/3//f/9//3//f2MMQghzTt57vXcpJQAAtVb/f/9/UkpjDAAApRSMMeccSikIIeccGGP/f/9//3//f/9//397bxhjOWecc/9//3//f/9//3//f/9//3//f/9//3//f/9/3nsYY2MMIQRzTv9/nHP/f/9//3/ee/9//3//f/9//3//f/9//3//f/9//3//f/9//3/ee/9//38YY+ccQgjWWv9//3//f/9//3//f/9//3//f/9//3//f/9//3//f/9//3//f/9//3//f/9//3//f/9//3//f/9//3//f/9//3//f/9//3//f/9//3//f/9//3//f/9//3//f/9//3//f/9//3//f/9//3//f/9//3//f/9//3//f/9//3//f/9//3//f/9//3/vPYwxSikxRt57vXf/f3tv/3//f/9//3//f/9//3//f/9//3//f/9//3//f/9//3//f/9//3//f957/3//f/9/3nv/f/9//3//f/9//3//f/9//3//f957/3//f/9/OWcAAEIInHO9d/9/vXf/f957/3+9d4QQAADvPf9/ay0AAAAAIQA5Y/9/SiWlEDlj3ncpIecc5xgIHSklUkoxRs45zjnOOe89ay2MMa01zjmMMYwxSikIIYwxjDHGGMYYxhgxRlprnHP/f/9//3//f957zjlCCBBC/3//f/9//3//f/9/lFJCCCklvXf/f/deQgghBBBCWmvOOYQQQghCCEIICCFrLe89hBDvPd573nveezlnOWeUUsYYhBBCCAghGGP/f/9//3/ee/9//3//f/9//3//f9573nv/f713zjkhBKUUGGP/f/9//3//f713/3//f/9//3//f/9//3//f/9//3//f/9//3//f/9//3/ee/9/KSWlFJRS/3//f/9//3//f/9//3//f/9//3//f/9//3//f/9//3//f/9//3//f/9//3//f/9//3//f/9//3//f/9//3//f/9//3//f/9//3//f/9//3//f/9//3//f/9//3//f/9//3//f/9//3//f/9//3//f/9//3//f/9//3//f/9//3//f/9//3//fzlnCCGMMSkl1lr/f713/3/ee/9//3//f/9//3//f/9//3//f/9//3//f/9/vXf/f/9//3//f/9//3/OOUopWmv/f957/39aa1JKUkr3Xr13/3/ee/9//3+9d/9/3ntaa5RSYwwhBHtv/3//f/9//3//f/9/WmtKKQgh7z1jDEopKSWEDNZW/38QQgAAhAxaZzljKSEwQowxCB1KKZxz/3//f713nHP/f/9//3//f/9//3//f713/3//fzlnzjlKKVpr/3//f/9//3//f957/3/3XsYYhBD/f/9//3//f/9//3/eeyklIQQ5Z957/38xRmMMAABCCGMMxhilFCEEIQTGGK01rTXOOdZa/3//f1JKQgghBKUUxhgIIcYYAACEEK01/397b/9//3+cc/9/vXf/f/9//3//f/9//3/eexBCAABKKd57/3//f/9//3//f/9//3//f/9//3//f/9//3//f/9//3//f/9//3//f/9/3nu1VoQQzjmcc/9/3nv/f/9//3//f/9//3//f/9//3//f/9//3//f/9//3//f/9//3//f/9//3//f/9//3//f/9//3//f/9//3//f/9//3//f/9//3//f/9//3//f/9//3//f/9//3//f/9//3//f/9//3//f/9//3//f/9//3//f/9//3//f/9//3//f/9//3+EEIwxpRSUUv9/3nv/f/9//3//f/9//3//f/9//3//f/9//3//f/9//3//f/9/3nu9d/9/nHOEECEEIQQhBIQQ1lree0opIQQhBEIIUkqcc5RSSimEEAgh1lqcc9573ntrLSEErTU5Z601QghCCM45Wmu9dxBChBCEEMYY5xzGGGsp91red71zUkakEPda/385Z3NKSiUpIaUUKSVaa/9//3//f/9//3//f/9//3//f/9//3/ee/9/3nuUUsYY7z3/f/9//3//f/9/3nv/f3tv5xylFP9//3//f/9//3//f/9/UkoAAFJK/3+9d957c05jDIQQxhhKKaUUKSWlFOccKSWtNc45Wmv/f713rTUpJYQQxhgIIa015xxCCEIIAAApJQghQgitNfde/3//f713vXf/f/9/nHPee/9/3nvnHGMM7z29d/9/vXf/f/9//3//f/9//3//f/9//3//f/9//3//f/9//3//f/9//3/ee713IQRjDDln/3//f/9//3//f/9//3//f/9//3//f/9//3//f/9//3//f/9//3//f/9//3//f/9//3//f/9//3//f/9//3//f/9//3//f/9//3//f/9//3//f/9//3//f/9//3//f/9//3//f/9//3//f/9//3//f/9//3//f/9//3//f/9//3//f/9//3//f6UUSilrLe89917/f957/3//f/9//3//f/9//3//f/9//3//f/9/vXfWWrVWe2//f/9/vXcpJUIIay1SSmstIQQAAOccIQQhBIQQIQQAAAAAIQSEEOcchBAAAKUUzjn/f3tvxhjGGCEEIQSlFKUUQgjnHFJKnHOtNYQQKSXnHLVSrTEoIWspWmdSRsYYMUK8c2sppRBKJWspzjljDEopnHPee957/3//f/9//3//f/9//3//f/9//3//f7VWYwyEEP9/vXf/f713/3//f/9/3nutNWMMlFL/f/9//3//f/9//385Z8YYQgj/f713/3//fwghxhiMMcYYjDG9d5xzUkpCCGMMYwwpJb13/38pJWMMhBAIIWstjDGtNdZaEEIhBEIIQghjDAAAQgiMMa015xzGGIwxGGP/f/9/3nv/f3tvxhgAACklvXf/f/9//3//f/9//3//f/9//3//f/9//3//f/9//3//f/9//3//f957/39rLUIIrTWcc/9//3//f/9//3//f/9//3//f/9//3//f/9//3//f/9//3//f/9//3//f/9//3//f/9//3//f/9//3//f/9//3//f/9//3//f/9//3//f/9//3//f/9//3//f/9//3//f/9//3//f/9//3//f/9//3//f/9//3//f/9//3//f957/3//f/9/SikIIWstKSUpJVpr/3//f/9//3//f/9//3//f/9//3//f/9/3nvWWqUUYwxKKZRSe2/ee6UUxhhSSv9/nHNzTmMMIQRCCK019161VqUUAABjDBBCWmv3XgghIQRCCDFG1lqtNQgh5xzGGOcc5xznHGMMYwwpJSklCCEpJeccUkp7a0klIQAoIaQQKSHFFHprBx2lEM01SiUIIYQQAAC1Vv9//3//f/9//3//f/9//3//f/9//3/ee/9/nHNrLUIIc07/f/9//3//f/9//3//f9ZahBDGGP9//3//f/9//3//f713ay0hBFJK/3/ee/9/917nHMYYay0pJXNOvXfee2stYwxjDGMMjDGccyklYwznHAghpRQpJSklc069d/de5xylFDFGCCGlFAghAAClFIQQIQSEEGste2//f/9/3ntzTmMMIQQxRt57/3/ee/9//3//f/9//3//f/9//3//f/9//3//f/9//3//f/9//3//f7VWpRSEEDFG/3//f/9//3//f/9//3//f/9//3//f/9//3//f/9//3//f/9//3//f/9//3//f/9//3//f/9//3//f/9//3//f/9//3//f/9//3//f/9//3//f/9//3//f/9//3//f/9//3//f/9//3//f/9//3//f/9//3//f/9//3//f/9/vXfee/9//39zTsYYKSUpJSEExhh7b/9//3//f/9//3//f/9//3//f/9//3//fzlnSikIIUIIAADvPf9/rTUAAK01Wmv/f/9//3/WWmMMhBD3Xv9//38QQkIIIQRzTv9//39aayklQghCCKUUjDGEECklKSVKKWstCCFjDCEEAACEEKUUrTWEEJxvtVatMSAAxhTnHEIElE69d0IISiVKKeccOWf3XoQQCCHee/9//3//f/9//3//f/9/3nv/f/9//3//f5RSpRQhBN57nHP/f/9//3//f957/38pJaUU917/f/9/3nv/f957/38xRuccYwyUUv9/3nucc0opSimMMQghhBAIIfde/39aa2MMYwxCCHNO3ns5Z8YYpRS1VntvMUaEEBBCvXeUUsYYrTXGGCklpRSMMTFG7z0pJYQQIQRjDNZaOWfee/9/7z0IIUIItVb/f/9//3//f/9//3//f/9//3//f/9//3//f/9//3//f/9//3/ee713/3/WWiEECCHee/9//3//f/9//3//f/9//3//f/9//3//f/9//3//f/9//3//f/9//3//f/9//3//f/9//3//f/9//3//f/9//3//f/9//3//f/9//3//f/9//3//f/9//3//f/9//3//f/9//3//f/9//3//f/9//3//f/9//3//f/9//3//f/9//3//f3tv7z3nHMYYSiljDFJK/3/ee957/3/ee/9/3nv/f/9//3//f/9//3//f/9/EEJjDGMMUkqccyklIQStNd57/3/ee/9/jDGlFAghWmv/f/9/EEJjDGMM917/f/9//38YY2stpRQpJQghEEKlFOccrTV7bzlnKSVjDMYYUkq9d4QQc07/fxhjhBClFGst5xxzTv9/SiUpJQghjDF7b845GGMhBNZa/3//f/9//3//f/9//3//f/9//3//f/9/vXcIISEE917/f/9//3//f/9//3//f+89QgiMMb13/3//f/9/3nv/f713xhgpJYwx/3/ee/9/lFKEECklCCHGGGMMCCHee/9/EEKEECEExhhaa/9/tVYIIYwxKSWlFOccxhjOOTlnrTXnHAghKSUpJa01UkoIISklCCFKKSklIQTnHM45UkqtNeccQggIIVpr/3/ee/9//3//f/9/3nv3XtZa3nv/f957/3//f/9//3//f/9//3//f957xhjGGDFG/3/ee/9//3//f/9//3//f/9//3//f/9//3//f/9//3//f/9//3//f/9//3//f/9//3//f/9//3//f/9//3//f/9//3//f/9//3//f/9//3//f/9//3//f/9//3//f/9//3//f/9//3//f/9//3//f/9//3//f/9//3//f/9//3//f/9/3ntSSsYYSimlFOccYwwQQr133nv/f/9/3nv/f/9//3//f/9//3//f/9//3/ee9ZaYwxjDDln3nsIISEEGGP/f/9/3nu9d0opIQTnHBhj/3//f7VWhBAhBM45nHP/f/9/nHNjDEopzjl7bzlnQgilFJRS/3//f7VWSilaazFGYwylFDln/38xRgAAKSUIIcYYe28YYyklhBCMMcYYCCF7b0opYwy1Vv9//3//f/9/3nv/f/9//3//f/9//3//fzFGQgjvPd57/3//f/9/3nv/f/9/1lpCCIQQhBBSSt573nu9d9573nvvPQAAxhjee/9/3nv/f9Za5xznHIQQhBAAANZa3nv/f9ZahBAAAO89vXf/f5xzhBAAACklxhgpJUIIzjn/f9ZaSilrLUopSilrLQghxhhKKdZaWmvGGKUUIQRCCAAApRQIIUIIay3/f5xz/3//f/9//3+9d6UUIQRrLTln/3//f/9//3//f/9//3//f/9//3/OOSEEhBAYY957/3//f/9//3//f/9//3//f/9//3//f/9//3//f/9//3//f/9//3//f/9//3//f/9//3//f/9//3//f/9//3//f/9//3//f/9//3//f/9//3//f/9//3//f/9//3//f/9//3//f/9//3//f/9//3//f/9//3//f/9//3//f/9//3//fxhjhBBrLcYYKSUhBGMMMUb/f9573nv/f/9//3//f/9//3//f/9//3//f957/3/vPYQQxhh7b9ZahBApJVpr/3/ee957lFKlFCEEay3ee/9/3ntSSiEEQggQQpxz/397b8YYrTXGGKUU/3+tNYQQhBA5Z/9//39SSkIIIQQpJWMMjDG9d1prCCGEEIwxhBC1Vv9/1lqlFMYY5xxSSntvlFJCCAghnHP/f/9//3/ee/9//3//f/9//3//f/9/nHMAAAghe2//f/9//3+9d/9//3+9d6UU5xxjDEop/3//f5xz/3//f957AACEELVW/3/ee/9//38YY6UUYwyUUsYYCCF7b/9//39zTqUUYwyUUv9//38xRqUUpRSlFIQQpRQhBBBCUkopJSklKSUIIecc5xwpJQghKSUpJcYYCCHGGCklpRTGGGstxhilFDFG/3//f/9/3nv/f/9/EEJjDEIIay29d957/3//f/9//3//f/9//3//f713YwxjDGst/3/ee/9//3//f/9//3//f/9//3//f/9//3//f/9//3//f/9//3//f/9//3//f/9//3//f/9//3//f/9//3//f/9//3//f/9//3//f/9//3//f/9//3//f/9//3//f/9//3//f/9//3//f/9//3//f/9//3//f/9//3//f/9//3/ee/9/3ntrLWMMWmt7b845QgilFHNOvXf/f/9//3//f/9//3//f/9//3//f/9/3nv/f957c05jDKUUGGPOOUIIxhh7b713/3+9d601IQQAAOccWmv/f713UkqEEAAAjDGcc/9/CCHnHAghQgh7b713hBCEEEIIc07ee957lFLGGIQQCCFjDK01/39aa6UUhBDnHM45/3//f4wxYwwpJYQQc07/f0opAAAQQt57/3//f/9//3//f/9//3//f/9//3/ee845QgjWWv9//3//f/9//3//f/9/zjmlFO89pRQ5Z957/3//f/9//3/vPSEEhBB7b/9//3//f713KSUpJf9/lFIhBEop/3//f9571lqlFEIIlFL/f957GGOlFMYYvXc5Z2MMAACEEIwxSilrLeccSikpJSklay1jDAghjDExRgghSilKKQghrTWtNaUUhBBrLTln/3//f957/3//f7VWAAAhBNZa/3//f/9//3//f/9//3//f/9//38YYyEEAAA5Z/9//3//f/9//3//f/9//3//f/9//3//f/9//3//f/9//3//f/9//3//f/9//3//f/9//3//f/9//3//f/9//3//f/9//3//f/9//3//f/9//3//f/9//3//f/9//3//f/9//3//f/9//3//f/9//3//f/9//3//f957/3//f/9//3//fzFGhBBKKVJKGGNCCAAAYwxSSlpr3nv/f/9//3//f/9//3//f/9//3//f/9//3+9d1JKAACEEMYYxhjGGO89/3/ee/9/nHNKKSEEAADOOd57/3/ee601IQQhBAghc061VqUUay1jDHtvvXcxRmMMhBCEEPde3nu9d3tvAAClFKUUAABaa/9/c04hBMYY5xx7b/9/WmtjDIQQ5xxKKbVWGGPGGCklOWf/f/9//3//f/9//3//f/9//3//f/9/nHOlFGstvXf/f/9//3//f/9//385Z+cc5xyEEBBC/3//f/9//3/ee1pr5xwAAM453nv/f/9/vXeUUiklWmt7b2MMQgjee/9//3//f3NOQgjnHBhj3nv/f0opIQTOOdZaEEIhBKUUMUZ7b3NO5xwpJQgh5xyMMUopKSWUUlJKSinvPQghjDHOOa01ay3nHAAAjDFaa/9//3//f/9//3+MMSEEKSW1Vt57/3//f/9//3//f/9//3//f5xzrTWlFM45/3//f/9//3//f/9//3//f/9//3//f/9//3//f/9//3//f/9//3//f/9//3//f/9//3//f/9//3//f/9//3//f/9//3//f/9//3//f/9//3//f/9//3//f/9//3//f/9//3//f/9//3//f/9//3//f/9//3//f/9//3//f/9//3//f957nHNrLUIIxhicc/9/CCEhBAAAIQT3Xv9//3//f/9//3//f/9//3//f/9//3//f/9/3ntjDAghxhilFEIIIQQIIb13nHPeezlnYwylFCEEjDG9d/9/3ntrLSEEQgjGGHtvhBBCCEopIQT/f/9/zjkhBKUUAABaa/9/vXc5Z4QQhBBCCAghvXf/f/deQgghBHNOvXfee5RS5xwhBIQQIQR7b1JKxhiUUt57/3/ee/9//3//f/9//3//f/9//3//f4wxQgiUUv9//3//f713/3+cc/9/EELGGEopYwzvPf9//3//f/9/3nu1VsYYIQTee/9/vXf/f1prYwxKKXtvCCEAABhj/3/ee957/385Z6UUhBBaa957vXcpJUIIlFL/fyklpRQhBEop3ntrLWMMSilrLWstCCHnHAAA5xxjDKUUrTWtNeccSilrLQghKSVCCOcc1lr/f/9//3//fzlnKSUAAIQQc07ee/9//3//f/9/nHO9d/9/vXd7byklAAClFN57/3//f/9//3//f/9//3//f/9//3//f/9//3//f/9//3//f/9//3//f/9//3//f/9//3//f/9//3//f/9//3//f/9//3//f/9//3//f/9//3//f/9//3//f/9//3//f/9//3//f/9//3//f/9//3//f/9//3//f/9//3//f/9//3//f/deIQTGGBhj/3+9d1JKYwwhBCkltVb/f/9//3//f/9//3//f/9//3//f/9//3//f4wxhBApJcYYhBAhBCEECCE5Z957/3+1VoQQIQSlFHNO/3//f1przjmlFGst/3/WWsYY5xxjDJxz/3+cc2MMhBBjDIwx/3+9d/9/916EEAAApRRSSv9/vXcIIYQQxhhaa/9//3+9d+89hBBjDBBCc06tNQghe2//f957/3//f/9//3//f/9//3//f/9/lFJjDK01/3//f/9//3//f/9//3/3XoQQ5xwIISEEnHP/f957/3/ee713hBBjDDFGvXf/f/9/3ntrLaUUOWecc+cc1lr/f/9//3//f/9/7z0hBAghnHP/f+89SikQQv9//3/vPUIIhBBrLaUUhBBjDGstCCFKKYQQxhiEECklIQTnHAghSilrLSkljDGtNQghYwxCCP9//3//f957/397bwghAAApJfde/3/ee/9/1lqEEIwxGGP/f/9/tVYpJcYYtVb/f/9//3//f/9//3//f/9//3//f/9//3//f/9//3//f/9//3//f/9//3//f/9//3//f/9//3//f/9//3//f/9//3//f/9//3//f/9//3//f/9//3//f/9//3//f/9//3//f/9//3//f/9//3//f/9//3//f/9//3//f/9//3//f/9//39rLWMMay3ee957/3/3XmstIQRCCNZaWmv/f/9//3/ee/9//3//f/9//3//f/9/e28IISkle2+9d9ZaxhghBDFG/3+cc/9/UkrnHEIIEEL/f/9/3nv/f713vXf/f/9/UkoIITFG/3//f/9/lFKEEEopQgg5Z/9/3nv/f/deay0AAGMMGGP/fxhjpRQAACkl3nv/f/9/WmspJQAAQggpJYQQQgg5Z/9/3nv/f/9//3//f/9//3//f713/3+cc8YYYwy1Vv9//3//f/9/3nv/f/9/CCEIISklSilKKdZa/3//f/9/vXfOOYQQAADvPf9/e2//f1prQghKKd57ay2UUv9//3//f/9//385Z0opQghCCPde3nvee/9//3//f3tv7z1CCAAAEEK9d0opIQSEEAAAMUacc5xz3nv3XgghQghrLUophBCtNSklKSVKKcYY3nv/f713/3/ee/9/GGMpJQAASimcc/9/vXcQQkIIpRQhBGMMc069d845QgjnHL13/3//f5xz/3//f/9//3//f/9//3//f/9//3//f/9//3//f/9//3//f/9//3//f/9//3//f/9//3//f/9//3//f/9//3//f/9//3//f/9//3//f/9//3//f/9//3//f/9//3//f/9//3//f/9//3//f/9//3//f/9//3//f/9//3//f/deCCGEEBhj/3//f/9/nHOlFCEEhBCMMbVW3nv/f/9//3//f/9//3//f/9//3//f4wxjDHWWv9/3nu9d/devXf/f/9//3//f5xze2+9d/9//3//f/9//3//f/9//38YY4wx3nv/f/9/3nv/f5RSIQQhBDFG/3//f713/3/WWuccAADOOZxz3nutNeccpRS9d/9//3//f9ZajDHnHEII5xytNZxz/3//f/9//3//f/9//3//f/9//3//f957rTWlFAgh917/f/9//3//f957/3/WWqUUCCGMMQAAjDH/f/9//3//fzlnYwxjDMYY/3//f/9//3/nHIQQc06EEM45/3//f/9//3//f957MUZCCAAAEEL/f/9/e2//f/9//3+9dxBC5xwQQv9/GGMpJWMMxhgxRv9//3//f/9/nHMxRuccCCFKKSklSikpJSklxhiUUpxz/3//f/9//3//f7VWYwwAAGstGGP/f3NOCCGtNeccIQSEEMYY5xznHMYYc07/f/9//3//f/9//3//f/9//3//f/9//3//f/9//3//f/9//3//f/9//3//f/9//3//f/9//3//f/9//3//f/9//3//f/9//3//f/9//3//f/9//3//f/9//3//f/9//3//f/9//3//f/9//3//f/9//3//f/9//3//f/9//3//f957/39SSiEE5xy9d/9/3nv/f3tvc05CCAAAIQTnHJxz/3/ee/9//3//f/9//3//f713ay2lFCklnHP/f957/3/ee/9/3nv/f957/3//f/9//3//f/9//3//f/9//3/ee1JKpRS9d/9//3//f/9/3ntrLYQQxhhaa713/3//f9571loIISEE3nvee/9/UkrnHLVW/3//f/9//3//f713915aa/9//3//f/9//3//f/9//3//f/9//3//f9573nu1VgghxhilFBhj/3//f957/3//f/9/jDGEECklpRSEEDln/3//f/9//3+tNeccQgiMMb13/3//f3NOQghCCAAAzjnee/9//3/ee/9//3+cc3NOQghjDPde/3//f/9/3nv/f/9//3+9d/9/3nv/f/9//3//f5xz/3//f9573nv/f5xzhBBjDCklKSUIIeccAAAhBAAAEEL/f/9//3//f/9//38QQsYYAABCCFJKzjnGGIwxjDGMMQghSinnHCklxhghBBhj/3//f957/3//f/9//3//f/9//3//f/9//3//f/9//3//f/9//3//f/9//3//f/9//3//f/9//3//f/9//3//f/9//3//f/9//3//f/9//3//f/9//3//f/9//3//f/9//3//f/9//3//f/9//3//f/9//3//f/9//3//f/9/3nv/fzlnpRQhBBhj/3//f/9/vXf/f1JKSiljDAAAMUa9d/9//3//f/9//3//f/9//38QQoQQYwwQQpxz/3/ee/9//3//f/9//3//f957/3//f/9//3//f/9//3//f7137z2EEJxz/3//f/9//3//f957c05SSpxz/3/ee957/3//f1pr1lr/f/9/3nvOOeccSil7b/9/vXf/f957/3//f/9//3//f/9//3//f/9//3//f/9//3//f/9/nHP/f1prSikpJaUUKSV7b/9/3nv/f/9//397b8YYCCFKKeccrTW9d/9//3//f5xzpRQIIQAAMUb/f957vXdSSmMMCCEYY/9/3nv/f/9//3//f/9/3ntzTnNOnHO9d957/3//f/9//3//f/9//3//f/9/3nv/f957/3+9d/9//3//f7133ntSSsYYIQTGGEopKSUxRu89xhiUUv9/3nv/f/9//3//f5xzay3GGKUUQgilFGst5xznHCkl7z0xRiklpRQpJYQQEEK9d/9//3//f/9//3//f/9//3//f/9//3//f/9//3//f/9//3//f/9//3//f/9//3//f/9//3//f/9//3//f/9//3//f/9//3//f/9//3//f/9//3//f/9//3//f/9//3//f/9//3//f/9//3//f/9//3//f/9//3//f/9//3//f/9/3nvvPUIICCF7b9573nv/f5xz/3/ee/depRQAAAghnHP/f/9//3//f/9//3//fzln5xxjDMYY/3+cc/9/3nv/f/9/3nvee/9//3//f/9//3+9d/9//3//f/9/3nutNYQQOWf/f5xz/3/ee9573nv/f/9/nHP/f/9//3//f713/3//f713vXdSSoQQSinGGM45/3//f/9/3nvee/9//3//f957/3//f/9//3//f/9//3//f713vXf/f/9//3/OOeccSikhBIwx3nv/f7133nv/f/9/7z2lFOccKSUAAJRS/3+cc7133nsIIecc5xxCCDln3nv/f/9/e2//f/9//3/ee/9//3//f/9//3//f957/3/ee/9//3//f/9//3//f/9/3nv/f3tv/3//f/9//3/ee/9//3/ee/9//3/ee/9//38pJUIIAAAhBN57/3/ee/9/3nv/f/9//3//f/9//3/3XmMMpRRKKaUUpRRKKUopCCEhBCEEYwwpJWst7z1CCDFGnHP/f/9//3//f/9//3//f/9//3//f/9//3//f/9//3//f/9//3//f/9//3//f/9//3//f/9//3//f/9//3//f/9//3//f/9//3//f/9//3//f/9//3//f/9//3//f957GGOUUntv/3//f/9//3//f/9//3//f/9//3//f/9//3//f5xzKSVCCO89/3//f957/3//f9573ntzTqUUYwylFPdevXf/f/9//3//f/9/vXeMMUIIpRR7b/9//3//f/9//3//f/9//3//f/9//3//f/9//3//f/9/3nvee0opSinee/9//3//f/9//3//f/9//3//f/9//3//f/9//3//f/9//385ZwghpRSlFGsthBA5Z/9//3//f957/3//f/9//3//f/9//3//f/9//3//f/9//3//f/9//3//fzlnay0IIWstYwzWWv9//3//f957/3+UUsYYKSWMMcYY5xycc/9//3//f7VWpRTnHAghhBA5Z/9//3//f/9/3nv/f/9//3//f/9//3//f/9//3//f/9//3//f/9//3//f/9//3//f/9//3//f/9//3//f/9//3//f/9//3//f/9//3//f7131lrvPRBCnHP/f/9//3//f/9//3//f/9//3//f/9/rTVjDCklxhjnHKUUSinnHHNOlFJjDGMMKSWMMUopYwwYY/9//3//f/9//3//f/9//3//f/9//3//f/9//3//f/9//3//f/9//3//f/9//3//f/9//3//f/9//3//f/9//3//f/9//3//f/9//3//f/9//3//f/9//3//f/9/OWcpJSEEpRTGGCklWmv/f/9//3//f/9//3//f/9//3//f957/3+9dyEEQggYY/9//3//f/9/vXf/f/9/e2+MMSEEAADvPf9//3//f/9/3nv/f7131lrvPb13/3//f/9//3//f/9//3//f/9//3//f/9/3nv/f957/3//f1JKQgjvPf9//3//f/9/3nv/f/9//3//f/9//3//f/9//3//f/9//3//f/9/3ns5Z845KSWlFMYYCCHWWr13/3//f/9//3//f/9//3//f/9//3//f/9//3//f/9//3//f/9/3nsQQqUUEELOOYQQc07/f957/3/ee957rTVCCOccSiljDIwx/3//f/9//38QQikl5xyEECkl/3//f/9//3+9d957/3//f/9//3//f/9//3//f/9//3//f/9//3//f/9//3//f/9//3//f/9//3//f/9//3//f/9//3//f/9//3//f/9//3//f/9//3//f/9/3nv/f/9//3//f/9/3nv/f/9//3+9d0op5xzGGOccCCEIIUopGGP/fzlnzjkhBAghrTVKKa01/3//f/9//3//f957/3//f/9//3//f/9//3//f/9//3//f/9//3//f/9//3//f/9//3//f/9//3//f/9//3//f/9//3//f/9//3//f/9//3//f/9//3//f/9//3+cc845QgilFEIIIQSlFGstOWfee/9//3//f957/3//f/9//3//f/9/ay0hBCkl/3//f/9//3//f/9/e2/ee/9/EEJjDEIIhBA5Z957/3//f/9//3//f957/3//f/9//3//f/9//3//f/9//3//f/9//3//f5xz/3+9d/9/YwzGGNZa/3//f/9//3//f/9//3//f/9//3//f/9//3//f/9//3//f/9//3//f/9/1lpKKRBCpRQhBBhj3nv/f/9//3//f/9//3//f/9//3//f/9//3//f/9//3//f/9//3//f7VWpRQ5Z/deQghrLd57/3//f957/3/3XuccCCGtNeccpRR7b/9/vXf/f1prhBApJUopQghSSr13/3//f/9//3//f/9//3//f/9//3//f/9//3//f/9//3//f/9//3//f/9//3//f/9//3//f/9//3//f/9//3//f/9//3//f/9//3//f/9//3//f/9/3nv/f/9//3/ee/9//3//f/9/e2/3Xt57e2+EEFJKCCEIIQghSilKKfde/397b2stIQRKKRBC5xyUUv9//3/ee/9//3//f/9//3//f/9//3//f/9//3//f/9//3//f/9//3//f/9//3//f/9//3//f/9//3//f/9//3//f/9//3//f/9//3//f/9/3nv/f/9//3//f/9/WmvvPcYYAAAAAGMMAAClFO89e2//f/9/3nv/f/9//3//f957/397bwghIQStNf9//3//f7133nv/f/9/3nv/fzlnSikhBCEEjDFaa957/3/ee713/3//f/9//3//f/9//3//f/9//3//f/9//3//f/9//3/ee5xzpRQhBBBC/3//f/9//3//f/9//3//f/9//3//f/9//3//f/9//3//f/9//3//f/9//39aa6UUSimMMa01e2/ee957/3//f/9//3//f/9//3//f/9//3//f/9//3//f/9//3//f/9/3nuMMa01YwwAAGMM7z2cc/9//3//f/9/1lqlFLVWOWfnHEop/3/ee/9//3+MMYQQMUatNWMMCCHee/9/3nv/f/9//3//f/9//3//f/9//3//f/9//3//f/9//3//f/9//3//f/9//3//f/9//3//f/9//3//f/9//3//f/9//3//f/9//3//f/9//3//f/9//3//f957/3//f/9//38xRq01vXfee4wxlFJrLUopSilKKaUUKSW9d/9/nHPvPQAACCGlFEIIlFL/f9573nv/f957/3//f/9//3//f/9//3//f/9//3//f/9//3//f/9//3//f/9//3//f/9//3//f/9//3//f/9//3//f/9//3//f/9//3//f/9//3//f/9//3//f713GGNSSs455xwhBAAAIQQIIWst1lr/f/9//3+9d/9//3//f/9/c05jDGMMWmv/f/9//3//f/9/3nvee/9//3+cc1JKIQQAAAghlFKcc/9/vXf/f/9//3//f/9//3//f/9//3//f/9//3//f/9//3+9d957rTVCCOcc3nv/f/9//3//f/9//3//f/9//3//f/9//3//f/9//3//f/9//3//f/9//3//f713KSVrLa015xy1Vv9//3//f/9//3//f/9//3//f/9//3//f/9//3//f/9//3//f/9//3//f9ZaKSWEEGMMIQRjDHNO/3//f/9//3+cc0IIKSVSSuccYww5Z/9/3nveexhjYwxrLWstQghCCNZa/3/ee/9//3//f/9//3//f/9//3//f/9//3//f/9//3//f/9//3//f/9//3//f/9//3//f/9//3//f/9//3//f/9//3//f/9//3//f/9//3//f/9//3//f/9//3//f713/3//f713e2//f957e28IIWstSimMMRBCxhiEEDln/3//f957SimEEEoppRQIITln/3//f/9//3//f/9//3//f/9//3//f/9//3//f/9//3//f/9//3//f/9//3//f/9//3//f/9//3//f/9//3//f/9//3//f/9//3//f/9//3/ee/9//3//f/9//3//f/9//3//f/9/UkpCCCEEYwxCCOcce2/ee/9//3+9d/9//3//f0IIIQTvPb13/3//f/9//3//f/9//3//f957/3+cc2stIQQAAMYYGGPee9573nv/f/9//3//f/9//3//f/9//3//f/9//3/ee1prIQQhBCEE3nucc957/3//f/9//3/ee/9//3//f/9//3//f/9//3//f/9//3//f/9/3nv/f/9/vXeUUkIIay3nHGste2/ee/9//3//f/9//3//f/9//3//f/9//3//f/9/3nv/f/9//3//f/9/nHMhBCklMUaMMSEEpRScc/9//3+9d/9/1lohBAAAay3nHK01vXf/f9573nsQQqUUjDFaa2stAADvPf9//3//f/9//3//f/9//3//f/9//3//f/9//3//f/9//3//f/9//3//f/9//3//f/9//3//f/9//3//f/9//3//f/9//3//f/9/3nv/f/9//3//f/9/3nvee/9//3//f/9/3nvee/9//3/ee3NOYwxKKSklCCGMMeccjDG9d/9//3+cc0opYwwIIYQQSil7b/9/3nv/f/9//3//f/9//3//f/9//3//f/9//3//f/9//3//f/9//3//f/9//3//f/9//3//f/9//3//f/9//3//f/9//3//f/9//3//f/9//3//f/9//3//f/9//3//f/9//3+9d9ZaCCGlFEIIAABCCCklGGOcc/9//3/ee/9/UkrGGGMMtVbee957/3//f713/3+cc/9//3//f/9/3ntSSiklYwwAAIQQEEJaa/9//3//f957/3//f/9//3//f9573ns5Z845YwyEEO89/3//f/9//3//f/9//3//f/9//3//f/9//3//f/9//3//f/9//3//f/9//3//f/9//3//f1prxhhrLa01ay21Vv9//3//f/9//3//f/9//3//f/9//3//f/9//3//f/9//3//f/9//3//f601CCFSSr13xhhCCBBCe2//f957/3+9d+ccYwytNaUUIQTWWv9//3//f713pRQIIZxze29jDCEE917/f713/3//f957/3//f/9//3//f/9//3//f/9//3//f/9//3//f/9//3//f/9//3//f/9//3//f/9//3//f/9//3//f/9//3//f/9//3//f/9//3//f/9//3//f/9//3//f/9//3//f/9/3nuMMYQQ5xzGGGstxhilFBhj3nvee/9/e2/nHGMMCCFjDO89vXf/f957/3//f/9//3//f/9//3//f/9//3//f/9//3//f/9//3//f/9//3//f/9//3//f/9//3//f/9//3//f/9//3//f/9//3//f/9//3//f/9//3//f/9//3//f/9//3/ee/9//3/ee3tv1lrvPQAAAAAhBIQQzjkYY/9/3nv/f9ZahBAhBLVW/3//f957/3+9d/9//3//f9573nv/f/9//385ZyklAAAhBGMMpRSMMdZaUkrnHFJK3nv/f/9/e2/nHIQQQgjnHPde3nv/f/9//3//f/9//3//f/9//3//f/9//3//f/9//3//f/9//3//f/9//3//f/9//3//f/9/nHNzTgghjDEpJYQQ3nv/f/9//3//f/9//3//f/9//3//f/9//3//f/9//3//f/9//3//f/9/OWfnHOccWmucc601IQQ5Z/9/3nvee957MUalFCklSilCCAgh/3/ee/9/nHOtNUIIKSXeexhjIQSEENZa/3//f/9//3//f/9//3//f/9//3//f/9//3//f/9//3//f/9//3//f/9//3//f/9//3//f/9//3//f/9//3//f/9//3//f/9//3//f/9//3//f/9//3//f/9//3//f/9//3//f/9//3//f/deay0pJecchBDGGCklhBB7b3tv/3//f1pray2EEOccIQStNb13vXfee/9//3//f/9//3//f/9//3//f/9//3//f/9//3//f/9//3//f/9//3//f/9//3//f/9//3//f/9//3//f/9//3//f/9//3//f/9//3//f/9//3//f/9//3//f/9//3//f957/3//f/9/1lpKKSEEIQRjDKUUOWe9d/9/3nuMMSkl5xwYY957/3//f/9/3nvee/9//3/ee/9//3//f9573nv3Xq01xhjnHCEEhBClFAAAYwxrLYQQpRTGGCEEQggQQlpr/3//f/9//3//f/9//3//f/9//3//f/9//3//f/9//3//f/9//3//f/9//3//f/9//3//f/9//3//f1prCCG1VnNOhBA5Z/9//3//f/9//3//f/9//3//f/9//3//f/9//3//f/9//3//f/9//3/ee601AAAQQv9/1lohBGst/3//f/9//39aawgh5xxSShBCxhh7b/9//3/eexhjpRSlFO89nHPWWmMMCCG9d/9//3//f/9//3//f/9//3//f/9//3//f/9//3//f/9//3//f/9//3//f/9//3//f/9//3//f/9//3//f/9//3//f/9//3//f/9//3//f/9//3//f/9//3//f/9//3//f/9//3//f/9//39SSsYYCCEIIaUUpRRCCBBC3nv/f957/3/ee6UUpRQIIUIItVb/f/9//3//f/9//3//f/9//3//f/9//3//f/9//3//f/9//3//f/9//3//f/9//3//f/9//3//f/9//3//f/9//3//f/9//3//f/9//3//f/9//3//f/9//3//f/9//3//f/9//3//f/9/3nv/f/9/WmvOOWMMAABCCEop917ee1JKSilCCIQQlFL/f/9//3//f/9//3//f/9//3//f/9//3/ee9573nveexBCjDFKKecchBBjDEIIhBClFAghrTWcc/9//3/ee957/3//f/9//3//f/9//3//f/9//3//f/9//3//f/9//3//f/9//3//f/9//3//f/9//3//f/9/WmsAAK01zjlKKRBC3nv/f/9//3//f/9//3//f/9//3//f/9//3//f/9//3//f/9//3/ee957GGNjDEII1lqUUiklQgiUUv9//3//f/9/GGNjDFJKGGOlFO89/3//f/9//39zTqUU5xy9d/9/zjkAAJRS/3//f/9//3//f/9//3//f/9//3//f/9//3//f/9//3//f/9//3//f/9//3//f/9//3//f/9//3//f/9//3//f/9//3//f/9//3//f/9//3//f/9//3//f/9//3//f/9//3//f957/3//f3tvhBAIIdZalFJCCCklxhh7b957/3/ee/9/916lFGMMCCFrLb13/3//f/9//3//f/9//3//f/9//3//f/9//3//f/9//3//f/9//3//f/9//3//f/9//3//f/9//3//f/9//3//f/9//3//f/9//3//f/9//3//f/9//3//f/9//3//f/9//3//f/9//3//f957/3//f9571lqUUmMMYwxjDGstCCEpJcYYIQQIIfdevXf/f/9//3//f/9//3//f/9//3+9d9573nvee/9//3//f957Wmv3XtZalFL3XlprvXf/f/9/3nv/f/9//3//f/9//3//f/9//3//f/9//3//f/9//3//f/9//3//f/9//3//f/9//3//f/9//3//f/9//3/ee2sthBDnHEop5xxaa/9//3//f/9//3//f/9//3//f/9//3//f/9//3//f/9//3//f/9/vXfee2stIQQpJecc5xyEEEopvXf/f/9//3//fyEExhgIIQghxhg5Z/9//3//f/9/AAAhBFJK/3/3XsYYKSX3Xv9//3//f/9//3//f/9//3//f/9//3//f/9//3//f/9//3//f/9//3//f/9//3//f/9//3//f/9//3//f/9//3//f/9//3//f/9//3//f/9//3//f/9//3//f/9//3//f/9//3//f/9//38QQqUUlFK9d2st5xylFDFG/3//f/9//3//f7VWxhgpJeccUkree/9//3//f/9//3//f/9//3//f/9//3//f/9//3//f/9//3//f/9//3//f/9//3//f/9//3//f/9//3//f/9//3//f/9//3//f/9//3//f/9//3//f/9//3//f/9//3//f/9//3//f/9/3nu9d/9//3//f/9/vXdrLSEEQgjGGOccCCGMMYQQAAA5Z/9/vXfee/9//3//f/9//3/ee/9/3nvee/9//3//f/9//3//f957/3//f/9/vXf/f/9//3/ee/9//3/ee/9//3//f/9//3//f/9//3//f/9//3//f/9//3//f/9//3//f/9//3//f/9/3nv/f/9/3nv/f957914IIXNOe2+tNdZavXf/f/9//3//f/9//3//f/9//3//f/9//3//f/9//3//f/9//3//f957UkpjDIQQ5xwQQoQQAADvPb133nv/f9571lpCCK01EEJjDIwxnHP/f/9/3ntaa4QQIQRSSv9/EEIhBAghvXf/f/9//3//f/9//3//f/9//3//f/9//3//f/9//3//f/9//3//f/9//3//f/9//3//f/9//3//f/9//3//f/9//3//f/9//3//f/9//3//f/9//3//f/9//3//f/9//3//f/9//3//f/9/hBAhBDFG916lFMYYAAB7b/9//397b957/385Z0II5xwAAPde3nv/f/9//3//f/9//3//f/9//3//f/9//3//f/9//3//f/9//3//f/9//3//f/9//3//f/9//3//f/9//3//f/9//3//f/9//3//f/9//3//f/9//3//f/9//3//f/9//3//f/9//3//f/9//3//f/9//3//f/9/tVZrLWMMpRTGGIwxSiljDGste2+9d/9//3//f/9//3/ee/9//3//f/9//3//f/9//3//f/9//3//f/9//3//f/9//3//f/9//3//f/9//3//f/9//3//f/9//3//f/9//3//f/9//3//f/9//3//f/9//3//f/9//3//f/9//3//f/9//397b2stEEK9d4wxIQTee/9//3//f/9//3//f/9//3//f/9//3//f/9//3//f/9//3//f713/397b2stYwzGGFJKc04AAGst3nv/f/9//397byklEEJ7b8YYYwy9d/9/3nv/f5xzzjljDGMM3nv/fwghIQS1Vv9//3//f/9//3//f/9//3//f/9//3//f/9//3//f/9//3//f/9//3//f/9//3//f/9//3//f/9//3//f/9//3//f/9//3//f/9//3//f/9//3//f/9//3//f/9//3//f/9//3//f/9//3/vPUIIzjmcc2MMpRRCCBBCvXe9d/9//3/ee/9/916lFEII5xwYY/9/3nv/f/9//3//f/9//3//f/9//3//f/9//3//f/9//3//f/9//3//f/9//3//f/9//3//f/9//3//f/9//3//f/9//3//f/9//3//f/9//3//f/9//3//f/9//3//f/9//3//f/9//3//f/9//3//f/9/3nv/f9571lpKKUIIAABjDAghhBDnHDln/3/ee/9//3/ee/9//3//f/9//3//f/9//3//f/9//3//f/9//3//f/9//3//f/9//3//f/9//3//f/9//3//f/9//3//f/9//3//f/9//3//f/9//3//f/9//3//f/9//3//f/9//3//f/9//3/ee/9/1lrnHIwxpRRCCLVW/3/ee/9//3//f/9//3//f/9//3//f/9//3//f/9//3//f/9//3//f/9/915jDIQQCCE5ZwAAYwxaa/9//3/ee/9/lFIIIWstjDHGGJRS/3//f/9//397b2MMYwwQQv9/WmvnHIQQGGP/f/9//3//f/9//3//f/9//3//f/9//3//f/9//3//f/9//3//f/9//3//f/9//3//f/9//3//f/9//3//f/9//3//f/9//3//f/9//3//f/9//3//f/9//3//f/9//3//f/9//3//f/9/CCGlFL13e29KKYQQIQTvPf9//3//f/9//3//f7VWpRQhBMYYnHN7b7133nv/f/9//3//f/9//3//f/9//3//f/9//3//f/9//3//f/9//3//f/9//3//f/9//3//f/9//3//f/9//3//f/9//3//f/9//3//f/9//3//f/9//3//f/9//3//f/9//3//f/9//3//f/9//3/ee957/3//f957UkqtNeccYwxCCEIIxhh7b/9//3/ee/9//3//f/9//3//f/9//3//f/9//3//f/9//3//f/9//3//f/9//3//f/9//3//f/9//3//f/9//3//f/9//3//f/9//3//f/9//3//f/9//3//f/9//3//f/9//3//f/9//3//f/9//3/WWmMMpRQ5Z601MUb/f/9//3//f/9//3//f/9//3//f/9//3//f/9//3//f/9//3//f/9//3//f2stpRTnHJxzSilCCCkle2//f/9//39aa8YYYwytNc45rTX/f/9/3nv/f713jDEhBKUU917/f/deAADnHN57/3//f/9//3//f/9//3//f/9//3//f/9//3//f/9//3//f/9//3//f/9//3//f/9//3//f/9//3//f/9//3//f/9//3//f/9//3//f/9//3//f/9//3//f/9//3//f/9//3//f/9//38QQgAAUkr/fzlnpRTnHIQQnHP/f/9//3//f957/3/3XkIIAAAxRv9/3nvee/9//3//f/9//3//f/9//3//f/9//3//f/9//3//f/9//3//f/9//3//f/9//3//f/9//3//f/9//3//f/9//3//f/9//3//f/9//3//f/9//3//f/9//3//f/9//3//f/9//3//f/9//3/ee/9//3/ee/9//3//f/9/WmvOOWMMAAAhBEIItVbee9573nv/f/9//3//f/9//3//f/9//3//f/9//3//f/9//3//f/9//3//f/9//3//f/9//3//f/9//3//f/9//3//f/9//3//f/9//3//f/9//3//f/9//3//f/9//3//f/9//3//f/9//3//f713SiljDJRSMUaMMf9//3//f/9//3//f/9//3//f/9//3//f/9//3//f/9//3/ee/9//3//f/9/WmuEECklUkr/f601IQStNd57/3//f957tVZCCIQQrTXGGHNO/3/ee9573nt7byklAAAIIb133ntKKQAAtVb/f/9//3//f/9//3//f/9//3//f/9//3//f/9//3//f/9//3//f/9//3//f/9//3//f/9//3//f/9//3//f/9//3//f/9//3//f/9//3//f/9//3//f/9//3//f/9//3//f/9/3nv/f/dexhhCCFJK/3/eewAAAAAxRt57/3//f/9//3//f/9/tValFEIIUkq9d/9//3//f/9//3//f/9//3//f/9//3//f/9//3//f/9//3//f/9//3//f/9//3//f/9//3//f/9//3//f/9//3//f/9//3//f/9//3//f/9//3//f/9//3//f/9//3//f/9//3//f/9//3//f/9//3//f/9//3//f/9//3//f/9/lFIIIUIIQghjDDFG3nv/f/9//3//f/9//3//f/9//3//f/9//3//f/9//3//f/9//3//f/9//3//f/9//3//f/9//3//f/9//3//f/9//3//f/9//3//f/9//3//f/9//3//f/9//3//f/9//3//f/9//3/ee/9//3/WWkIIxhiMMUoptVb/f/9//3//f/9//3//f/9//3//f/9//3//f/9//3//f/9//3//f/9//3//fxBCQghjDN57nHNKKUopnHP/f957/3/ee+89pRRKKSklay29d/9/e2//f/9/nHOEECEEzjlaa5RSpRQIIVpr/3//f/9//3//f/9//3//f/9//3//f/9//3//f/9//3//f/9//3//f/9//3//f/9//3//f/9//3//f/9//3//f/9//3//f/9//3//f/9//3//f/9//3//f/9//3//f/9//3+cc/9/vXdSSkIIpRTee/9/MUaEEIQQe2//f957/3//f/9/3nu9d4wxIQRCCJRS3nv/f/9//3//f/9//3//f/9//3//f/9//3//f/9//3//f/9//3//f/9//3//f/9//3//f/9//3//f/9//3//f/9//3//f/9//3//f/9//3//f/9//3//f/9//3//f/9//3//f/9//3//f/9//3//f/9/3nv/f/9//3//f/9/3nv/f/9/WmuEEGMMAADnHNZa/3//f/9//3//f/9//3//f/9//3//f/9//3//f/9//3//f/9//3//f/9//3//f/9//3//f/9//3//f/9//3//f/9//3//f/9//3//f/9//3//f/9//3//f/9//3//f/9//3//f/9/3nvee7135xznHIwxSinOOf9//3//f/9//3//f/9//3//f/9//3//f/9//3//f/9/3nv/f713/3/ee/9/915CCAgh/3//f0ophBDWWv9/vXfee/9//3/vPaUU7z1jDNZavXf/f713/3//fxBCQghCCFJK/38QQmMM7z3/f/9//3//f/9//3//f/9//3//f/9//3//f/9//3//f/9//3//f/9//3//f/9//3//f/9//3//f/9//3//f/9//3//f/9//3//f/9//3//f/9//3//f/9//3//f/9//3//f957/3//f957YwxjDDln/3/eexBCYwwAAJxz/3//f957/3//f/9/vXfGGIQQAAAYY/9//3//f/9//3//f/9//3//f/9//3//f/9//3//f/9//3//f/9//3//f/9//3//f/9//3//f/9//3//f/9//3//f/9//3//f/9//3//f/9//3//f/9//3//f/9//3//f/9//3//f/9//3//f/9//3//f/9//3//f/9//3//f/9//3//f713rTVjDCEE5xy1Vntv/3//f/9//3/ee/9//3/ee957/3//f/9//3//f/9//3//f/9//3//f/9//3//f/9//3//f/9//3//f/9//3//f/9//3//f/9//3//f/9//3//f/9//3//f/9//3//f/9//3//f957/397byklay2tNSklnHP/f/9//3//f/9//3//f/9//3//f/9//3//f/9//3//f/9//3//f/9//3//fwghQgiUUt57KSUIIVJK/3+cc/9//3//f9ZaYwxrLeccc07/f957/3/ee/9/915KKSEEjDG9d/9/IQSlFFpr/3/ee/9//3//f/9//3//f/9//3//f/9//3//f/9//3//f/9//3//f/9//3//f/9//3//f/9//3//f/9//3//f/9//3//f/9//3//f/9//3//f/9//3//f/9//3//f/9//3/ee/9//38xRkII1lr/f/9/e2/nHGMMMUa9d/9/vXf/f/9//3//f9ZapRRjDIwxe2+9d/9//3/ee/9//3//f/9//3//f/9//3//f/9//3//f/9//3//f/9//3//f/9//3//f/9//3//f/9//3//f/9//3//f/9//3//f/9//3//f/9//3//f/9//3//f/9//3//f/9//3//f/9//3//f/9//3//f/9//3//f/9//3//f/9//3//f9ZaxhgAACEEhBAYY/9/3nv/f/9/vXf/f/9//3//f/9//3//f/9//3//f/9//3//f/9//3//f/9//3//f/9//3//f/9//3//f/9//3//f/9//3//f/9//3//f/9//3//f/9//3//f/9//3//f/9//3//f/9/UkqMMa01SikYY/9//3//f/9//3//f/9//3//f/9//3//f/9//3//f/9//3//f/9//3//f957WmtrLSEElFJ7byklEELee/9/3nv/f/9/3nvOOeccCCGMMb13/3/ee/9//3//f/depRQhBFJK/3+tNQAArTVaa/9//3//f/9//3//f/9//3//f/9//3//f/9//3//f/9//3//f/9//3//f/9//3//f/9//3//f/9//3//f/9//3//f/9//3//f/9//3//f/9//3//f/9//3//f/9//3/ee/9//3//fxhjKSWtNd57/3//f3NOQgjnHDln/3//f/9//3//f/9/3nvWWsYYYwznHP9/3nv/f/9//3//f/9//3//f/9//3//f/9//3//f/9//3//f/9//3//f/9//3//f/9//3//f/9//3//f/9//3//f/9//3//f/9//3//f/9//3//f/9//3//f/9//3//f/9//3//f/9//3//f/9//3//f/9//3//f/9//3//f/9//3//f713/38YY2stYwxCCKUUlFJ7b/9//3//f/9//3//f/9//3//f/9//3//f/9//3//f/9//3//f/9//3//f/9//3//f/9//3//f/9//3//f/9//3//f/9//3//f/9//3//f/9//3//f/9//3//f/9//3//f957/3/3XgghrTWMMVJK/3//f/9//3//f/9//3//f/9//3//f/9//3//f/9//3//f/9//3//f/9//3//f/deIQQIIRBCCCEpJXtv/3//f/9//3/eexhjQgiMMaUU7z3/f/9//3//f957/39zTgAAxhi9dzlnCCFjDFJK/3//f/9//3//f/9//3//f/9//3//f/9//3//f/9//3//f/9//3//f/9//3//f/9//3//f/9//3//f/9//3//f/9//3//f/9//3//f/9//3//f/9//3//f/9//3//f/9//3//f/9/e2+MMYwxvXf/f/9/vXdKKSEEay05Z/9//3/ee/9//3//f957EEIhBIQQ7z3ee/9//3+9d/9//3//f/9//3//f/9//3//f/9//3//f/9//3//f/9//3//f/9//3//f/9//3//f/9//3//f/9//3//f/9//3//f/9//3//f/9//3//f/9//3//f/9//3//f/9//3//f/9//3//f/9//3//f/9//3//f/9//3//f957/3+9d/9//3+1VsYYIQQAACEEjDFaa713/3//f957vXf/f/9//3//f/9//3//f/9//3//f/9//3//f/9//3//f/9//3//f/9//3//f/9//3//f/9//3//f/9//3//f/9//3//f/9//3//f/9//3//f/9/vXf/f1prxhhKKYwxjDH/f957/3//f/9//3//f/9//3//f/9//3//f/9//3//f/9//3//f/9//3//f/9/vXcxRiEEhBAIIQgh917/f/9//3//f/9//3+MMeccSikAAHtv/3//f/9//3//f713KSUAABBC3nuUUiEE5xy9d/9//3//f/9//3//f/9//3//f/9//3//f/9//3//f/9//3//f/9//3//f/9//3//f/9//3//f/9//3//f/9//3//f/9//3//f/9//3//f/9//3//f/9//3//f/9//3//f957/3+9d1JKhBBSSt57/3//f5xzpRQAAM45/3//f/9//3//f/9//3+cc2stxhhCCO89nHPee/9//3//f/9//3//f/9//3//f/9//3//f/9//3//f/9//3//f/9//3//f/9//3//f/9//3//f/9//3//f/9//3//f/9//3//f/9//3//f/9//3//f/9//3//f/9//3//f/9//3//f/9//3//f/9//3//f/9//3//f/9//3//f/9//3/ee957GGPnHEIIpRSEEAghay2UUt57/3//f/9//3//f/9//3//f/9//3//f/9//3//f/9//3//f/9//3//f/9//3//f/9//3//f/9//3//f/9//3//f/9//3//f/9//3//f/9//3//f/9//3//f/9//38xRgghCCGMMf9/3nv/f/9//3//f/9//3//f/9//3//f/9//3//f/9//3//f/9//3//f/9//3//f1prKSWEEEopay0xRv9//3//f957/3//fxhjhBBrLaUUlFL/f/9//3//f/9/vXc5Z4QQQgiUUntvCCHGGLVW/3//f/9//3//f/9//3//f/9//3//f/9//3//f/9//3//f/9//3//f/9//3//f/9//3//f/9//3//f/9//3//f/9//3//f/9//3//f/9//3//f/9//3//f/9//3//f/9//3//f/9/OWelFIwx/3//f/9//39SSkIIxhjWWv9//3//f/9//3//f/9/OWelFMYYpRRaa/9/3nv/f/9//3//f/9//3//f/9//3//f/9//3//f/9//3//f/9//3//f/9//3//f/9//3//f/9//3//f/9//3//f/9//3//f/9//3//f/9//3//f/9//3//f/9//3//f/9//3//f/9//3//f/9//3//f/9//3//f/9//3/ee/9/vXfee/9/3nvee7135xwAAEII5xxjDEIISik5Z/9//3//f/9//3//f/9//3//f/9//3//f/9//3//f/9//3//f/9//3//f/9//3//f/9//3//f/9//3//f/9//3//f/9//3//f/9//3//f/9//3/ee/9//3/ee/9/xhhCCIwx/3/ee/9//3//f/9//3//f/9//3//f/9//3//f/9//3//f/9//3//f/9/3nv/f/9//397bwAAhBBrLYQQ/3//f/9//3+9d7133nsxRmMMxhiEELVW/3/ee/9//3//f/9/jDFjDAgh/385Z4wxEELee/9//3//f/9//3//f/9//3//f/9//3//f/9//3//f/9//3//f/9//3//f/9//3//f/9//3//f/9//3//f/9//3//f/9//3//f/9//3//f/9//3//f/9//3//f7133nv/f957/3/ee2stSil7b/9//3//f713jDEAAIQQnHPee/9//3//f/9//3//fzlnKSWEEMYY1lr/f/9//3//f/9//3//f/9//3//f/9//3//f/9//3//f/9//3//f/9//3//f/9//3//f/9//3//f/9//3//f/9//3//f/9//3//f/9//3//f/9//3//f/9//3//f/9//3//f/9//3//f/9//3//f/9//3//f/9//3//f/9//3//f/9//3//f/9/3nu9d+89YwylFCkl5xyEECEE5xyUUhhj3nv/f957/3//f/9//3//f/9//3//f/9//3//f/9//3//f/9//3//f/9//3//f/9//3//f/9//3//f/9//3//f/9//3//f/9//3//f/9//3//f/9//3/ee3tvvXf/f/9//3//f/9//3//f/9//3//f/9//3//f/9//3//f/9//3//f/9//3//f/9//3//f957OWfnHEIIKSW9d/9//3//f/9//3//f3tvCCFCCMYYIQQ5Z/9//3//f713/3+cc4wxIQSMMZRSUkopJTln/3//f/9//3//f/9//3//f/9//3//f/9//3//f/9//3//f/9//3//f/9//3//f/9//3//f/9//3//f/9//3//f/9//3//f/9//3//f/9//3//f/9//3//f/9//3//f/9//3//f5xzSikhBJxz3nv/f/9//397bwghAADvPb13/3//f/9//3//f/9/3nsxRqUUQgjnHJxz/3/ee/9/vXf/f/9//3//f/9//3//f/9//3//f/9//3//f/9//3//f/9//3//f/9//3//f/9//3//f/9//3//f/9//3//f/9//3//f/9//3//f/9//3//f/9//3//f/9//3//f/9//3//f/9//3//f/9//3//f/9//3//f/9//3//f/9//3//f/9//38YY8YYxhilFAghay2EEAAAhBApJWstrTVaa/9//3//f957/3/ee957/3//f/9//3//f/9//3//f/9//3//f/9//3//f/9//3//f/9//3//f/9//3//f/9//3//f/9//3//f/9//3//f/9/3nv/f/9//3//f/9//3//f/9//3//f/9//3//f/9//3//f/9//3//f/9//3//f/9//3//f/9//3//f1pr1lpaa/9//3//f/9//3/ee/9//3+9d0ophBBjDDln/3//f/9//3//f/9/nHMIIQAASinnHEopEEL/f957/3//f/9//3//f/9//3//f/9//3//f/9//3//f/9//3//f/9//3//f/9//3//f/9//3//f/9//3//f/9//3//f/9//3//f/9//3//f/9//3//f/9//3/ee/9//3//f957/39SSkII917/f957/3//f/9/EEIhBEIICCG9d/9/3nv/f/9//3//f957SikAAAghjDGcc/9//3//f/9//3//f/9//3//f/9//3//f/9//3//f/9//3//f/9//3//f/9//3//f/9//3//f/9//3//f/9//3//f/9//3//f/9//3//f/9//3//f/9//3//f/9//3//f/9//3//f/9//3//f/9//3//f/9//3//f/9//3//f/9//3//f/9/3nv/f/9/1lpjDGMMUkp7b/dejDEIIcYYYwwhBMYYCCH3Xt57/3//f/9//3//f/9//3//f/9//3//f/9//3//f/9//3//f/9//3//f/9//3//f/9//3//f/9//3//f/9//3//f/9//3//f/9//3//f/9//3//f/9//3//f/9//3//f/9//3//f/9//3//f/9//3//f/9//3//f/9//3//f/9//3//f/9//3//f/9//3//f/9/3nv/f/9//3//f/9/e29SSrVW3nv/f/9//3//f/9//3//f+89QgiEEIQQxhhjDLVW/3//f/9//3//f/9//3//f/9//3//f/9//3//f/9//3//f/9//3//f/9//3//f/9//3//f/9//3//f/9//3//f/9//3//f/9//3//f/9//3//f/9//3//f/9//3/WWjln/3//f1prSinOOf9//3/ee/9//3+cc845YwwhBJRS/3/ee/9//3//f/9//3/3XmMMhBApJVJK/3//f/9//3//f/9//3//f/9//3//f/9//3//f/9//3//f/9//3//f/9//3//f/9//3//f/9//3//f/9//3//f/9//3//f/9//3//f/9//3//f/9//3//f/9//3//f/9//3//f/9//3//f/9//3//f/9//3//f/9//3//f/9//3//f713/3//f/9//3//fzlnxhgAAGstlFIQQgghQghCCIQQIQQhBCEEAAAhBGstMUZSSvde/3//f/9//3//f/9//3//f/9//3//f/9//3//f/9//3//f/9//3//f/9//3//f/9//3//f/9//3//f/9//3//f/9//3//f/9//3//f/9//3//f/9//3//f/9//3//f/9//3//f/9//3//f/9//3//f/9//3//f/9//3//f/9//3//f/9//3//f/9//3//f/9/3nv/f/9//3//f957/3//f/9//3//f/9/e28QQmMMCCEIISEE5xz/f/9//3//f/9//3//f/9//3//f/9//3//f/9//3//f/9//3//f/9//3//f/9//3//f/9//3//f/9//3//f/9//3//f/9//3//f/9//3//f/9//3//f/9//3+cc4QQQgi1Vv9/WmvvPUopvXf/f957/3/ee/9/e28pJQAA7z3/f/9//3/ee/9//3//f/9/915jDGsthBCcc/9/3nv/f/9//3//f/9//3//f/9//3//f/9//3//f/9//3//f/9//3//f/9//3//f/9//3//f/9//3//f/9//3//f/9//3//f/9//3//f/9//3//f/9//3//f/9//3//f/9//3//f/9//3//f/9//3//f/9//3//f/9//3//f/9//3/ee/9//3//f/9//3+1VgghYwznHCklCCFrLfdeWmtzTowxxhghBCEEIQQhBCEE7z3/f/9//3//f/9//3//f/9//3//f/9//3//f/9//3//f/9//3//f/9//3//f/9//3//f/9//3//f/9//3//f/9//3//f/9//3//f/9//3//f/9//3//f/9//3//f/9//3//f/9//3//f/9//3//f/9//3//f/9//3//f/9//3//f/9//3//f/9//3//f/9//3//f/9//3//f713/3//f/9//3//f/9//3//f/9/c06tNWMMAABrLf9//3//f/9//3//f/9//3//f/9//3//f/9//3//f/9//3//f/9//3//f/9//3//f/9//3//f/9//3//f/9//3//f/9//3//f/9//3//f/9//3//f/9//3//f/9/lFKlFIQQEEIQQkopzjk5Z/9//3//f957/3/ee9ZarTVaa/9//3//f/9//3//f/9//3//f601xhilFBBCnHPee/9//3//f/9//3//f/9//3//f/9//3//f/9//3//f/9//3//f/9//3//f/9//3//f/9//3//f/9//3//f/9//3//f/9//3//f/9//3//f/9//3//f/9//3//f/9//3//f/9//3//f/9//3//f/9//3//f/9//3//f/9//3+cc/9//3//f/9//3/ee/9/OWfOOUopSilzTt57/3/ee/9//3+9d/9/e2/OOQAApRSUUv9//3//f/9//3//f/9//3//f/9//3//f/9//3//f/9//3//f/9//3//f/9//3//f/9//3//f/9//3//f/9//3//f/9//3//f/9//3//f/9//3//f/9//3//f/9//3//f/9//3//f/9//3//f/9//3//f/9//3//f/9//3//f/9//3//f/9//3//f/9//3//f/9//3//f713vXf/f/9//3//f/9//3//f/9/e2//f957/3+9d/9/vXf/f/9//3//f/9//3//f/9//3//f/9//3//f/9//3//f/9//3//f/9//3//f/9//3//f/9//3//f/9//3//f/9//3//f/9//3//f/9//3//f/9//3//f9573nv/f3tvKSUAAAAACCEpJRBC/3+cc/9//3//f/9//3//f/9/3nv/f/9//3/ee/9//3//f/9/vXcIIUopIQQQQv9//3//f/9//3//f/9//3//f/9//3//f/9//3//f/9//3//f/9//3//f/9//3//f/9//3//f/9//3//f/9//3//f/9//3//f/9//3//f/9//3//f/9//3//f/9//3//f/9//3//f/9//3//f/9//3//f/9//3//f/9//3//f/9//3//f/9//3//f/9/vXd7b601SilKKdZa3nvee/9//3+9d/9//3//f/9/3nv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UUoQQQggpJcYYUkree/9//3//f/9//3//f/9//3//f/9//3//f/9//3//f/9//3//fxBChBCMMaUUWmv/f/9//3//f/9//3//f/9//3//f/9//3//f/9//3//f/9//3//f/9//3//f/9//3//f/9//3//f/9//3//f/9//3//f/9//3//f/9//3//f/9//3//f/9//3//f/9//3//f/9//3//f/9//3//f/9//3//f/9//3//f/9//3//f/9//3//f/9//3+ccyklSikAAMYY5xz3Xv9//3/ee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957e28xRiklIQQQQv9//3//f/9//3//f/9//3//f/9//3//f/9//3/ee/9//3//f/9/vXdzTgAAIQRrLXtv/3//f/9//3//f/9//3//f/9//3//f/9//3//f/9//3//f/9//3//f/9//3//f/9//3//f/9//3//f/9//3//f/9//3//f/9//3//f/9//3//f/9//3//f/9//3//f/9//3//f/9//3//f/9//3//f/9//3//f/9//3//f/9//3//f/9//3/ee/dehBDnHGMMYwwhBAghOW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713WmsxRhhj/3//f/9//3//f/9//3//f/9//3//f/9//3//f/9//3//f/9//3//f/9/7z1CCEIIEELee/9//3//f/9//3//f/9//3//f/9//3//f/9//3//f/9//3//f/9//3//f/9//3//f/9//3//f/9//3//f/9//3//f/9//3//f/9//3//f/9//3//f/9//3//f/9//3//f/9//3//f/9//3//f/9//3//f/9//3//f/9//3//f/9//3//f/9/MUalFCklc07ee8YYAAAIIZxz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cc4wxSilCCDln/3//f/9//3//f/9//3//f/9//3//f/9//3//f/9//3//f/9//3//f/9//3//f/9//3//f/9//3//f/9//3//f/9//3//f/9//3//f/9//3//f/9//3//f/9//3//f/9//3//f/9//3//f/9//3//f/9//3//f/9//3//f/9//3//f/9//38QQmstc057b/9/tValFEIIlFL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/f/9//3//f957/3//f/9//3//f/9//3//f/9//3//f/9//3//f/9//3//f/9//3//f/9//3//f957WmulFMYY5xwYY/9//3/ee/9//3//f/9//3//f/9//3//f/9//3//f/9//3//f/9//3//f/9//3//f/9//3//f/9//3//f/9//3//f/9//3//f/9//3//f/9//3//f/9//3//f/9//3//f/9//3//f/9//3//f/9//3//f/9//3//f/9//3//f/9//3//f3NOxhhSSv9/nHP/f7VWAABrL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/f/9//3+9d957/3//f/9//3//f/9//3//f/9//3//f/9//3//f/9//3//f957/3//f957/3//f/9/3nv/f+89hBBrLWstnHP/f/9//3//f/9//3//f/9//3//f/9//3//f/9//3//f/9//3//f/9//3//f/9//3//f/9//3//f/9//3//f/9//3//f/9//3//f/9//3//f/9//3//f/9//3//f/9//3//f/9//3//f/9//3//f/9//3//f/9//3//f/9//3//f/9/WmspJeccWmv/f/9/vXdrLUIIlFL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vXetNaUUpRRzTt573nv/f/9//3//f/9//3//f/9//3//f/9//3//f/9//3//f/9//3//f/9//3//f/9//3//f/9//3//f/9//3//f/9//3//f/9//3//f/9//3//f/9//3//f/9//3//f/9//3//f/9//3//f/9//3//f/9//3//f/9//3//f/9/3nu9dxBCYwwIIRhj/3//f1prKSXnHL13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zlnKSVjDIQQrTX/f957nHP/f/9//3//f/9//3//f/9//3//f/9//3//f/9//3//f/9//3//f/9//3//f/9//3//f/9//3//f/9//3//f/9//3//f/9//3//f/9//3//f/9//3//f/9//3//f/9//3//f/9//3//f/9//3//f/9//3//f/9//3//f/9/WmsIIQAACCFaa/9//38YY4QQay3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/9//39zTuccYwyEEDln/3+9d/9//3//f/9//3//f/9//3//f/9//3//f/9//3//f/9//3//f/9//3//f/9//3//f/9//3//f/9//3//f/9//3//f/9//3//f/9//3//f/9//3//f/9//3//f/9//3//f/9//3//f/9//3//f/9//3//f/9//3//f/9//3//f1prCCFCCEIIe2//f5xzrTVCCJRS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/3//f/9/rTWEEAAAEELee/9//3//f/9//3//f/9//3//f/9//3//f/9//3//f/9//3//f/9//3//f/9//3//f/9//3//f/9//3//f/9//3//f/9//3//f/9//3//f/9//3//f/9//3//f/9//3//f/9//3//f/9//3//f/9//3//f/9//3//f/9//3/ee/9//38YYwghIQRKKXtvlFJKKSkltVb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cc5RSEEJaa/9/3nv/f/9//3//f/9//3//f/9//3//f/9//3//f/9//3//f/9//3//f/9//3//f/9//3//f/9//3//f/9//3//f/9//3//f/9//3//f/9//3//f/9//3//f/9//3//f/9//3//f/9//3//f/9//3//f/9//3//f/9//3//f/9/vXf/f/9/e2+lFKUUYwxjDGstzjn3Xt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/f/9//3/ee/9//3//f/9//3//f957/3//f/9//3//f/9//3//f/9//3//f/9//3//f/9//3//f/9//3//f/9//3//f/9//3//f/9//3//f/9//3//f/9//3//f/9//3//f/9//3//f/9//3//f/9//3//f/9//3//f/9//3//f/9//3//f/9//3//f/9//3//f/9//3//f5RSKSVjDOccSikpJUope2//f957/3/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zToQQpRTGGMYYpRT3Xv9/3nv/f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3tvUkopJWMMhBDvPZxz/3/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Wmvee/9//3//f713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/3//f957/3//f957/3//f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MAAAAZAAAAAAAAAAAAAAAegAAADMAAAAAAAAAAAAAAHsAAAA0AAAAKQCqAAAAAAAAAAAAAACAPwAAAAAAAAAAAACAPwAAAAAAAAAAAAAAAAAAAAAAAAAAAAAAAAAAAAAAAAAAIgAAAAwAAAD/////RgAAABwAAAAQAAAARU1GKwJAAAAMAAAAAAAAAA4AAAAUAAAAAAAAABAAAAAUAAAA</SignatureImage>
          <SignatureComments/>
          <WindowsVersion>10.0</WindowsVersion>
          <OfficeVersion>16.0.17928/26</OfficeVersion>
          <ApplicationVersion>16.0.17928</ApplicationVersion>
          <Monitors>1</Monitors>
          <HorizontalResolution>1600</HorizontalResolution>
          <VerticalResolution>900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2024-09-04T13:36:18Z</xd:SigningTime>
          <xd:SigningCertificate>
            <xd:Cert>
              <xd:CertDigest>
                <DigestMethod Algorithm="http://www.w3.org/2001/04/xmlenc#sha256"/>
                <DigestValue>FQ7FCSrHK4TeJ83FXzvNt1v9gSrH4nRFnB1Z1rjnlms=</DigestValue>
              </xd:CertDigest>
              <xd:IssuerSerial>
                <X509IssuerName>C=PY, O=DOCUMENTA S.A., SERIALNUMBER=RUC80050172-1, CN=CA-DOCUMENTA S.A.</X509IssuerName>
                <X509SerialNumber>5443153915952166605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B8BAAB/AAAAAAAAAAAAAABgHgAAVg0AACBFTUYAAAEAvPIAALsAAAAFAAAAAAAAAAAAAAAAAAAAQAYAAIQDAACwAQAA8AAAAAAAAAAAAAAAAAAAAICXBgCAqQMACgAAABAAAAAAAAAAAAAAAEsAAAAQAAAAAAAAAAUAAAAeAAAAGAAAAAAAAAAAAAAAIAEAAIAAAAAnAAAAGAAAAAEAAAAAAAAAAAAAAAAAAAAlAAAADAAAAAEAAABMAAAAZAAAAAAAAAAAAAAAHwEAAH8AAAAAAAAAAAAAAC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IAEAAIAAAAAhAPAAAAAAAAAAAAAAAIA/AAAAAAAAAAAAAIA/AAAAAAAAAAAAAAAAAAAAAAAAAAAAAAAAAAAAAAAAAAAlAAAADAAAAAAAAIAoAAAADAAAAAEAAAAnAAAAGAAAAAEAAAAAAAAA8PDwAAAAAAAlAAAADAAAAAEAAABMAAAAZAAAAAAAAAAAAAAAHwEAAH8AAAAAAAAAAAAAACABAACAAAAAIQDwAAAAAAAAAAAAAACAPwAAAAAAAAAAAACAPwAAAAAAAAAAAAAAAAAAAAAAAAAAAAAAAAAAAAAAAAAAJQAAAAwAAAAAAACAKAAAAAwAAAABAAAAJwAAABgAAAABAAAAAAAAAPDw8AAAAAAAJQAAAAwAAAABAAAATAAAAGQAAAAAAAAAAAAAAB8BAAB/AAAAAAAAAAAAAAAgAQAAgAAAACEA8AAAAAAAAAAAAAAAgD8AAAAAAAAAAAAAgD8AAAAAAAAAAAAAAAAAAAAAAAAAAAAAAAAAAAAAAAAAACUAAAAMAAAAAAAAgCgAAAAMAAAAAQAAACcAAAAYAAAAAQAAAAAAAADw8PAAAAAAACUAAAAMAAAAAQAAAEwAAABkAAAAAAAAAAAAAAAfAQAAfwAAAAAAAAAAAAAAIAEAAIAAAAAhAPAAAAAAAAAAAAAAAIA/AAAAAAAAAAAAAIA/AAAAAAAAAAAAAAAAAAAAAAAAAAAAAAAAAAAAAAAAAAAlAAAADAAAAAAAAIAoAAAADAAAAAEAAAAnAAAAGAAAAAEAAAAAAAAA////AAAAAAAlAAAADAAAAAEAAABMAAAAZAAAAAAAAAAAAAAAHwEAAH8AAAAAAAAAAAAAACABAACAAAAAIQDwAAAAAAAAAAAAAACAPwAAAAAAAAAAAACAPwAAAAAAAAAAAAAAAAAAAAAAAAAAAAAAAAAAAAAAAAAAJQAAAAwAAAAAAACAKAAAAAwAAAABAAAAJwAAABgAAAABAAAAAAAAAP///wAAAAAAJQAAAAwAAAABAAAATAAAAGQAAAAAAAAAAAAAAB8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kAAAAEAAAA9gAAABAAAADJAAAABAAAAC4AAAANAAAAIQDwAAAAAAAAAAAAAACAPwAAAAAAAAAAAACAPwAAAAAAAAAAAAAAAAAAAAAAAAAAAAAAAAAAAAAAAAAAJQAAAAwAAAAAAACAKAAAAAwAAAABAAAAUgAAAHABAAABAAAA9f///wAAAAAAAAAAAAAAAJABAAAAAAABAAAAAHMAZQBnAG8AZQAgAHUAaQAAAAAAAAAAAAAAAAAAAAAAAAAAAAAAAAAAAAAAAAAAAAAAAAAAAAAAAAAAAAAAAAAAAAAAACAAAAAAAAAAUHSj/n8AAABQdKP+fwAAEwAAAAAAAAAAAEfY/n8AADVooaL+fwAAMBZH2P5/AAATAAAAAAAAABAXAAAAAAAAQAAAwP5/AAAAAEfY/n8AAAdroaL+fwAABAAAAAAAAAAwFkfY/n8AAPCvLxw8AAAAEwAAAAAAAABIAAAAAAAAAAQvV6P+fwAAmFN0o/5/AABAM1ej/n8AAAEAAAAAAAAA7lhXo/5/AAAAAEfY/n8AAAAAAAAAAAAAAAAAADwAAAD0/IbZ/n8AAKBHnHPMAQAAu1UF1/5/AADQsC8cPAAAAFmxLxw8AAAAAAAAAAAAAAD4sS8cZHYACAAAAAAlAAAADAAAAAEAAAAYAAAADAAAAAAAAAASAAAADAAAAAEAAAAeAAAAGAAAAMkAAAAEAAAA9wAAABEAAAAlAAAADAAAAAEAAABUAAAAfAAAAMoAAAAEAAAA9QAAABAAAAABAAAAAADYQVVV1UHKAAAABAAAAAgAAABMAAAAAAAAAAAAAAAAAAAA//////////9cAAAANAAvADkALwAyADAAMgA0AAYAAAAEAAAABgAAAAQAAAAGAAAABgAAAAYAAAAGAAAASwAAAEAAAAAwAAAABQAAACAAAAABAAAAAQAAABAAAAAAAAAAAAAAACABAACAAAAAAAAAAAAAAAAgAQAAgAAAAFIAAABwAQAAAgAAABAAAAAHAAAAAAAAAAAAAAC8AgAAAAAAAAECAiJTAHkAcwB0AGUAbQAAAAAAAAAAAAAAAAAAAAAAAAAAAAAAAAAAAAAAAAAAAAAAAAAAAAAAAAAAAAAAAAAAAAAAAAAAAAEAAAA8AAAACNAtHDwAAAAAObp+zAEAANDOKtf+fwAAAAAAAAAAAAAJAAAAAAAAAAAfln/MAQAAemqhov5/AAAAAAAAAAAAAAAAAAAAAAAA3uA4qWmjAACI0S0cPAAAAAAAAAAAAAAAcQWKAAAAAACgR5xzzAEAAPDTmnMAAAAAAAAAAAAAAAAHAAAAAAAAAAAAAAAAAAAA/NEtHDwAAAAp0i0cPAAAAMEfAdf+fwAAAQAAAAAAAAAAAAAAAAAAAAAfln/MAQAA+GaDf8wBAACgR5xzzAEAALtVBdf+fwAAoNEtHDwAAAAp0i0cPAAAADCaeX/MAQAAsNItH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AABaccwBAAACAAAAPAAAACgAAAAAAAAA0M4q1/5/AAAAAAAAAAAAAAAAAAAAAAAAAQAAAAIAAAATH/FU/n8AAAAAAAAAAAAAAAAAAAAAAABehDqpaaMAAAAAAAAAAAAAQMSYc8wBAACQAQAAAAAAAKBHnHPMAQAAAAAAAAAAAAAAAAAAAAAAAAYAAAAAAAAAAAAAAAAAAAB8ri8cPAAAAKmuLxw8AAAAwR8B1/5/AAAAAAAAAAAAADXZ61QAAAAAUEv2DMwBAAAAAAAAAAAAAKBHnHPMAQAAu1UF1/5/AAAgri8cPAAAAKmuLxw8AAAAEInFEswBAABIry8cZHYACAAAAAAlAAAADAAAAAMAAAAYAAAADAAAAAAAAAASAAAADAAAAAEAAAAWAAAADAAAAAgAAABUAAAAVAAAAAoAAAAnAAAAHgAAAEoAAAABAAAAAADYQVVV1U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g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BQDZT8AAAAAAAAAAAmSYj8AACRCAADIQSQAAAAkAAAAFANlPwAAAAAAAAAACZJiPwAAJEIAAMhBBAAAAHMAAAAMAAAAAAAAAA0AAAAQAAAAKQAAABkAAABSAAAAcAEAAAQAAAAQAAAABwAAAAAAAAAAAAAAvAIAAAAAAAAHAgIiUwB5AHMAdABlAG0AAAAAAAAAAAAAAAAAAAAAAAAAAAAAAAAAAAAAAAAAAAAAAAAAAAAAAAAAAAAAAAAAAAAAAAAAAAA9ACkAAAAAAIIAAAAAAAAAsOkHCMwBAAAAAAAAAAAAANBpKAfMAQAAAAAAAAAAAAABAAAAAAAAAACVW3HMAQAAAABjccwBAAAAAFpxzAEAAIBGIgfMAQAAAEciB8wBAADgAAAAAAAAANA/JgLMAQAA0AAAAAAAAAAAAAAAAAAAAAAAAAAAAAAA4AAAAAAAAADQAAAAAAAAAEAAADIwMjgwAABjccwBAAByiHCFF6wAAAIAAAAAAAAAAAAAAAAAAAAAAAAAAAAAAHwHAgAAAAAAAAAAAAAAAAC7VQXX/n8AAOBGLxw8AAAAZAAAAAAAAAAIAAsHzAEAAAAAAABkdgAIAAAAACUAAAAMAAAABAAAAEYAAAAoAAAAHAAAAEdESUMCAAAAAAAAAAAAAAB7AAAANAAAAAAAAAAhAAAACAAAAGIAAAAMAAAAAQAAABUAAAAMAAAABAAAABUAAAAMAAAABAAAAFEAAAB42AAAKQAAABkAAACWAAAARgAAAAAAAAAAAAAAAAAAAAAAAAAAAQAAbAAAAFAAAAAoAAAAeAAAAADYAAAAAAAAIADMAHsAAAA0AAAAKAAAAAABAABsAAAAAQAQAAAAAAAAAAAAAAAAAAAAAAAAAAAAAAAAAP9//3//f/9//3//f/9//3//f/9//3//f/9//3//f/9//3//f/9//3//f/9//3//f/9//3//f/9//3//f/9//3//f/9//3//f/9//3//f/9//3//f/9//3//f/9//3//f/9//3//f/9//3//f/9//3//f/9//3//f/9//3//f/9//3//f/9//3//f/9//3//f/9/3nv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957vX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1prMUbGGCEEQghCCO89Wm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/3//f/9//3//f/9//3//f/9//3//f/9//3//f/9//3//f/9//3//f/9//3//f/9//3//f/9//3//f/9//3//f/9//3//f/9//3//f/9//3//f1prCCEhBGstc05SSlJK1lree/9//3//f/9//3//f/9//3//f/9//3//f/9//3/ee/9//3//f/9//3//f/9/3nv/f/9//3//f/9//3//f/9//3//f/9//3//f/9//3//f/9//3//f/9//3//f/9//3//f/9//3//f713/3//f713/3//f/9/3nv/f/9//3//f/9//3//f/9//3//f/9//3//f/9//3//f/9//3//f/9//3/ee/9//3//f/9//3//f/9//3//f/9//3/ee/9//3//f/9//3//f/9//3//f/9//3//f/9//3//f/9//3//f/9//3//f/9//3//f/9//3//f/9//3//f/9//3//f/9//3//f/9//3//f/9//3//f/9//3//f/9//3//f/9//3//f/9//3//f/9//3//f/9//3//f/9//3//f/9//3//f/9//3//f/9//3//f/9//3//f/9//3//f/9//3//f/9//3//f/9//3//f/9//3//f/9//3//f/9//3//f957/3//f/9//3//f/9//3//f/9//3//f/9//3/ee/9//3//f/9//3//f/9//3//f/9//3//f/9//3//f/9//3//f/9//3//f/9//3//f/9//3//f/9//3//f/9//3//f/9//3//f/9//3//f/9//3//f/9/914hBAgh3nv/f/9//3//f/9//3//f/9//3//f/9//3+9d/9//3//f/9//3+9d/9//3//f957vXf/f957/3//f/9//3//f/9//3//f/9//3//f/9//3//f/9//3//f/9//3//f/9//3//f/9//3//f/9//3//f/9/3nv/f/9//3//f/9//3//f/9//3//f/9//3//f/9//3//f/9//3//f/9//3//f/9//3//f/9//3//f/9//3//f/9//3/ee/9/vX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+cc/9//3//f/9//3//f/9//3//f/9//3//f/9//3//f/9//3//f/9//3//f/9//3//f/9//3//f/9//3//f/9//3//f/9//3//f/9//3/ee/9/3ntSSiEEjDH/f/9//3//f/9//3//f/9//3//f/9//3//f/9/3nv/f/9//3//f/9//3/ee5xz/3//f/9//3//f/9/vXf/f/9//3//f/9//3//f/9//3//f/9//3//f/9//3//f/9//3//f/9//3//f/9//3//f/9/3nv3Xkop917ee957/3//f/9//3//f/9//3//f/9//3//f/9//3//f/9//3//f/9//3//f/9//3//f/9//3+cc713/3//f/9/3nv/f/9//3/ee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xRntv/3//f5xz/3//f/9//3//f/9//3//f/9//3//f/9//3//f/9//3//f/9//3//f/9//3//f/9//3//f/9//3//f/9//3//f/9//3//f/9//3//f/9//3//fzFGay1zTv9//3//f/9//3//f/9//3//f/9//3//f/9/OWcxRnNOe2/ee/9//3//f957/3//f957/3/ee713/3+9d/9//3//f/9//3//f/9/3nv/f/9//3/ee/9//3//f/9//3//f/9//3//f/9//3//f/9//3/eewghAADGGBBC/3//f957/3//f/9//3//f/9//3//f/9//3//f/9//3//f/9//3//f/9//3//f/9//3//f713/385Z3NOtVYYY/9//3/ee/9/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YY0IIc07/f957/3//f/9//3//f/9//3//f/9//3//f/9//3//f/9//3//f/9//3//f/9//3//f/9//3//f/9//3//f/9//3//f/9//3//f/9//3//f/9//3//f/9/ay3GGBhj/3//f/9//3//f/9//3//f/9//3//f/9/vXfvPQAAIQRjDCklMUZaa+89xhgxRt57/3+cc0opCCE5Z/9/3nv/f/9//3//f/9/3ntKKWst917/f/9//3//f/9//3//f/9//3//f/9//3//f/9//3//f713QgilFEIIIQSUUv9//3//f/9//3//f/9//3//f/9//3//f/9//3//f/9//3//f/9//3//f/9//3//f/9//3//f5RSIQRCCKUU917/f/9//3//f957/3//f/9//3//f/9//3//f/9//3//f/9//3//f/9//3//f/9//3//f/9//3//f/9//3//f/9//3//f/9//3//f/9//3//f/9//3//f/9//3//f/9//3//f/9//3//f/9//3//f/9//3//f/9//3//f/9//3//f/9//3//f/9//3//f/9//3//f/9//3//f/9//3//f/9//3//f/9//3//f/9//3//f/9//3//f/9//3//f/9//3//f/9//3//f957vXf/f/9//3//f/9//3//f/9//3/ee5RSEEK9d/9//3//f/9//3//f/9//3//f/9//3//f/9//3//f/9//3//f/9//3//f/9//3//f/9//3//f/9//3//f/9//3//f/9//3//f/9//3//f/9//3//f/9/3nvOOSEEzjn/f/9//3//f/9//3//f/9//3//f/9//3//f5xzEEJKKWMMAAAhBEIIQggAAO89vXe9d1pr5xyEEFJK3nv/f/9//3//f/9//3/ee6UUIQQIIXtv/3//f/9//3//f/9//3//f/9//3//f/9//3//f/9/3nsIIWst7z2EEMYYOWf/f/9//3//f957/3//f/9//3//f/9//3//f/9//3//f/9//3//f/9//3//f/9//3//f/9/OWdKKYQQay0xRr13/3//f/9//3//f/9//3//f/9//3//f/9//3//f/9//3//f/9//3//f/9//3//f/9//3//f/9//3//f/9//3//f/9//3//f/9//3//f/9//3//f/9//3//f/9//3//f/9//3//f/9//3//f/9//3//f/9//3//f/9//3//f/9//3//f/9//3//f/9//3//f/9//3//f/9//3//f/9//3//f/9//3//f/9//3//f/9//3//f/9//3//f/9//3//f/9//3//f/9/rTXnHEop7z3vPXNOe2//f/9//3//fxhjKSV7b/9/3nv/f/9//3//f/9//3//f/9/3nv/f/9//3//f/9//3//f/9//3//f/9//3//f/9//3//f/9//3//f/9//3//f/9//3//f/9//3//f/9//3//f713/3//f957YwwpJd57/3//f/9//3//f/9//3//f/9//3//f/9//3//f/9/GGMxRkopAAAAAAAApRRSSpxz1lqMMZRStVb/f/9//3//f/9//3//f9577z3nHMYYjDH/f957/3//f/9//3//f/9//3//f/9//3//f/9//3//f2stSil7b9ZaQggpJd57/3//f957/3//f/9//3//f/9//3//f/9//3//f/9//3//f/9//3//f/9//3//f/9//3//f9ZaCCFrLUopjDHee/9//3//f/9//3//f/9//3//f/9//3//f/9//3//f/9//3//f/9//3//f/9//3//f/9//3//f/9//3//f/9//3//f/9//3//f/9//3//f/9//3//f/9//3//f/9//3//f/9//3//f/9//3//f/9//3//f/9//3//f/9//3//f/9//3//f/9//3//f/9//3//f/9//3//f/9//3//f/9//3//f/9//3//f/9//3//f/9//3//f/9//3//f/9//3//f/9//3/OOQAAAAAAAAAAIQQpJUop917/f/9/UkqEEJxz/3+9d/9//3//f957/3//f/9//3//f957/3//f/9/3nu9d/9//3//f/9//3//f/9//3//f/9//3//f/9//3//f/9//3//f/9//3//f/9//3//f/9//3//f/9//3/nHOccnHP/f/9//3//f957/3//f/9//3//f/9//3//f/9//3//f/9/e2/WWvde7z0AAAAAzjn3XqUUpRSUUv9//3//f/9//3//f/9//3/OOYwxay0IIf9/3nv/f/9//3//f/9//3//f/9//3//f713/3//f/9/SikIIRhj/39KKYQQWmv/f/9/3nv/f/9//3//f/9//3//f/9//3//f/9//3//f/9//3//f/9//3//f/9//3//f/9/vXcpJWMMQghCCFpr/3/ee/9//3//f/9//3//f/9//3//f/9//3//f/9//3//f/9//3//f/9//3//f/9//3//f/9//3//f/9//3//f/9//3//f/9//3//f/9//3//f/9//3//f/9//3//f/9//3//f/9//3//f/9//3//f/9//3//f/9//3//f/9//3//f/9//3//f/9//3//f/9//3//f/9//3//f/9//3//f/9//3//f/9//3//f/9//3//f/9//3//f/9//3//f/9//3//f/9//3/eexBCxhilFIQQAAAhBCEEAAAhBAgh1lqcc/9//3+9d/9//3//f/9/3nv/f/9//3/ee957/3//f/9//3//f/9//3//f/9//3//f/9//3//f/9//3//f/9//3//f/9//3//f/9//3//f/9//3//f/9//3/ee/deQghSSv9//3//f/9//3//f/9//3//f/9//3//f/9//3//f/9//3//f/9/3nv/f/9/GGNKKf9/IQTnHEIIGGP/f/9//3//f/9//3//f845jDFrLWMMEEL/f/9//3//f/9//3//f/9//3/ee/9/3nv/f/9/3nu1VucctVb/f3tvpRTOOb13/3//f/9//3//f/9//3//f/9//3//f/9//3//f/9//3//f/9//3//f/9//3//f/9/3nv/f7VW5xznHO89vXf/f/9//3//f/9//3//f/9//3//f/9//3//f/9//3//f/9//3//f/9//3//f/9//3//f/9//3//f/9//3//f/9//3//f/9//3//f/9//3//f/9//3//f/9//3//f/9//3//f/9//3//f/9//3//f/9//3//f/9//3//f/9//3//f/9//3//f/9//3//f/9//3//f/9//3//f/9//3//f/9//3//f/9//3//f/9//3//f/9//3//f/9//3//f/9//3//f/9//3//f/9//3//f/9/nHOtNWstCCHGGGMMxhhCCIwx7z21VlJKe2/ee/9//3//f/9//3//f/9//3//f/9//3//f/9//3//f/9//3//f/9//3//f/9//3//f/9//3//f/9//3//f/9//3//f/9//3//f/9/3nv/f957/39jDK01nHP/f/9//3//f/9//3//f/9//3//f/9//3//f/9//3//f/9/3nv/f/9//3//f/9/3nvnHOcchBCMMZxz/3//f/9//3//f/9/MUZrLQghQghjDN57/3//f/9//3//f/9//3//f957/3/ee/9/vXf/fzlnxhgxRt573nuMMWMM917/f/9//3//f/9//3//f/9//3//f/9//3//f/9//3//f/9//3//f/9//3//f/9//3//f/9/e2+MMQghWmv/f/9//3//f/9//3//f/9//3//f/9//3//f/9//3//f/9//3//f/9//3//f/9//3//f/9//3//f/9//3//f/9//3//f/9//3//f/9//3//f/9//3//f/9//3//f/9//3//f/9//3//f/9//3//f/9//3//f/9//3//f/9//3//f/9//3//f/9//3//f/9//3//f/9//3//f/9//3//f/9//3//f/9//3//f/9//3//f/9//3//f/9//3//f/9//3//f/9//397b/9//3/ee713/3/ee3tvvXf/f713KSVjDAAAQgghBAAAAADGGIQQxhhzTpxz/3//f957/3//f/9//3//f/9//3//f/9//3//f/9//3//f/9//3//f/9//3//f/9//3//f/9//3//f/9//3//f/9//3//f/9/3nv/f+ccpRT3Xv9//3//f/9//3//f/9//3//f/9//3//f/9//3//f/9//3/ee713/3//f/9/e2+9d1prKSVjDEIIxhg5Z/9//3/ee/9//3/3XkIIKSWUUgAArTXee/9//3//f/9//3//f/9//3/3XkopWmv/f957e2+lFGstWmv/f/depRRzTv9//3/ee/9//3//f/9//3//f/9//3//f/9//3//f/9//3//f/9//3//f/9//3//f/9/3nv/f9ZaQgiEEFpr3nv/f/9//3//f/9//3//f/9//3//f/9//3//f/9//3//f/9//3//f/9//3//f/9//3//f/9//3//f/9//3//f/9//3//f/9//3//f/9//3//f/9//3//f/9//3//f/9//3//f/9//3//f/9//3//f/9//3//f/9//3//f/9//3//f/9//3//f/9//3//f/9//3//f/9//3//f/9//3//f/9//3//f/9//3//f/9//3//f/9//3//f/9//3//f/9//3//f/9//3/ee/9//3//f/9//3//f/9/OWdrLbVWvXe9dxhjjDFCCEIIAAAAACEEYwxCCGMMCCFzTt573nvee/9//3//f/9//3//f/9//3//f/9//3//f/9//3//f/9//3//f/9//3//f/9//3//f/9//3//f/9//3//f957zjkhBHNO/3//f/9//3//f/9//3//f/9//3//f/9//3//f/9//3//f/9//3//f1prvXf/f957/3+9d4QQIQRCCFJK3nv/f/9//3//f3tvxhgpJZxzMUbnHHtv/3//f/9//3//f/9//3//fzFGAAAYY/9//39aa8YYxhg5Z/9//3+1Vpxz/3//f/9//3//f/9//3//f/9//3//f/9//3//f/9//3//f/9//3//f/9//3//f/9//3//f/9//3+MMQAArTWcc/9//3//f/9//3//f/9//3//f/9//3//f/9//3//f/9//3//f/9//3//f/9//3//f/9//3//f/9//3//f/9//3//f/9//3//f/9//3//f/9//3//f/9//3//f/9//3//f/9//3//f/9//3//f/9//3//f/9//3//f/9//3//f/9//3//f/9//3//f/9//3//f/9//3//f/9//3//f/9//3//f/9//3//f/9//3//f/9//3//f/9//3//f/9//3//f/9//3//f/9//3/ee/9//3/ee/9//38YY6UU917/f957/3//f/9/GGMQQu89ay2EEAAAAAAAAAAAAAAhBEopEEJSSnNOtVY5Z/9//3//f/9//3//f/9//3//f/9//3//f/9//3//f/9//3//f/9//3//f/9//3/ee/9//3/3XkIIjDHee/9/3nv/f/9//3//f/9//3//f/9//3//f/9//3//f/9//3//f/9//3//f957/3/ee/9/GGNKKWMMCCEYY/9/3nv/f/9//3+1VuccOWf/f5RSvXf/f/9//3//f/9//3//f/9/UkopJZxz/3/ee713zjlCCHNO/3//f/9//3//f713/3//f/9//3//f/9//3//f/9//3//f/9//3//f/9//3//f/9//3//f/9//3//f/9//3//f3tvhBAAALVW/3/ee/9//3//f/9//3//f/9//3//f/9//3//f/9//3//f/9//3//f/9//3//f/9//3//f/9//3//f/9//3//f/9//3//f/9//3//f/9//3//f/9//3//f/9//3//f/9//3//f/9//3//f/9//3//f/9//3//f/9//3//f/9//3//f/9//3//f/9//3//f/9//3//f/9//3//f/9//3//f/9//3//f/9//3//f/9//3//f/9//3//f/9//3//f/9//3//f/9//3//f/9//3//f713/3/ee/deIQRaa/9//3//f/9//3//f/9//3+9dzlnlFK1VsYYIQQAAAAAAABjDAAAQghjDOccay2tNa01nHP/f/9//3//f/9//3//f/9//3//f/9/3nv/f/9//3/ee/9//3//f/9//3//f5xzKSVCCM45nHP/f/9//3//f/9//3//f/9//3/ee/9//3//f/9//3//f/9//3//f/9//3//f/9//3//fzln5xwAAK01vXf/f/9/nHO9d1prYwxzTv9//3//f/9//3//f/9//3//f/9//3+1Vq01vXf/f/9//39aa2MMrTX/f/9//3//f/9/3nv/f/9//3//f/9//3//f/9//3//f/9//3//f/9//3//f/9//3//f/9//3//f/9//3//f/9/3nv3XiEExhicc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/9/GGOlFFpr/3//f/9//3//f/9//3//f/9//3//f/9//3//f/9/OWcpJWMMhBBjDGMMQgghBAAAAAAAAAAAAAAhBIwxWms5Z3tv3nv/f9573nv/f/9//3//f/9//3+9d/9//3//f957/397byklxhhaa/9//3//f/9//3//f/9//3//f/9//3//f957/3+9d/9//3//f/9//3//f/9//3//f/9//38YY8YYAAAAAK01vXf/f/9/GGNKKeccOWf/f/9//3//f/9//3//f/9/3nv/f9Za5xxzTv9//3//f713ay3nHP9/3nvee/9//3//f/9//3//f/9//3//f/9//3//f/9//3//f/9//3//f/9//3//f/9//3//f/9//3//f/9//3//f/9/zjkAACkl3nv/f5xz/3//f/9//3//f/9//3//f/9//3//f/9//3//f/9//3//f/9//3//f/9//3//f/9//3//f/9//3//f/9//3//f/9//3//f/9//3//f/9//3//f/9//3//f/9//3//f/9//3//f/9//3//f/9//3//f/9//3//f/9//3//f/9//3//f/9//3//f/9//3//f/9//3//f/9//3//f/9//3//f/9//3//f/9//3//f/9//3//f/9//3//f/9//3//f/9//3//f/9//3//f/9//3+UUggh3nv/f/9//3//f/9//3//f/9/3nv/f/9//3+9d957/3//f/9//3//f/9/vXcYY+89ay1KKSklhBBCCIQQhBAAAAAApRStNZRS9173Xvdee2/ee957/3/ee957/3//f/9//3//f/9/7z3GGJRS/3//f/9//3//f/9//3//f/9//385Z/de/3//f/9//3//f/9//3//f/9//3//f/9//3//f/9/vXdKKWMMIQQpJXNOWmu9dzFGYwwIIZxz/3//f/9//3//f/9//3//f/9/OWdjDIwx/3//f/9/vXfOOYQQGGP/f/9//3//f/9//3//f/9//3//f/9//3//f/9//3//f/9//3//f/9//3//f/9//3//f/9//3//f/9//3//f957vXcYY8YYQggQQt57/3//f/9//3//f/9//3//f/9//3//f/9//3//f/9//3//f/9//3//f/9//3//f/9//3//f/9//3//f/9//3//f/9//3//f/9//3//f/9//3//f/9//3//f/9//3//f/9//3//f/9//3//f/9//3//f/9//3//f/9//3//f/9//3//f/9//3//f/9//3//f/9//3//f/9//3//f/9//3//f/9//3//f/9//3//f/9//3//f/9//3//f/9//3//f/9//3//f/9//3//f/9//3//f4wxKSXee/9//3//f/9//3//f/9//3//f957vXe9d/9//3//f/9//3//f/9//3//f/9//3//f/9/e285Z1pre2/WWkopIQQhBAAAIQQAAAAAQgilFKUUxhilFIwx9145Z3tv/3//f/9//3+1VuccSik5Z/9/3nvee9573nvee/9/3nu9d0IIQghaa/9//3//f/9//3//f/9//3//f/9//3//f/9//3//f3tvGGOEEAAAIQRjDMYYpRStNQghlFLee/9//3//f/9//3//f/9//3+ccwghKSX/f957/3+cc5RSYwxrLf9//3//f/9//3//f/9//3//f/9//3//f/9//3//f/9//3//f/9//3//f/9//3//f/9//3//f/9//3//f/9/3nv/f/9/c06EEEII1lr/f/9/3nv/f957/3//f/9//3//f/9//3//f/9//3//f/9//3//f/9//3//f/9//3//f/9//3//f/9//3//f/9//3//f/9//3//f/9//3//f/9//3//f/9//3//f/9//3//f/9//3//f/9//3//f/9//3//f/9//3//f/9//3//f/9//3//f/9//3//f/9//3//f/9//3//f/9//3//f/9//3//f/9//3//f/9//3//f/9//3//f/9//3//f/9//3//f/9//3//f/9//3//f/9/ay0IIb13/3//f/9//3//f/9/3nv/f/9//3//f/9//3//f9573nvee/9//3//f/9//3//f/9//3//f/9//3//f/9/vXe9d5xze2/WWlJKCCFCCCEEYwwIISklYwxjDEIIYwyEEKUUhBClFKUUxhhCCEop1lq9d/9//3/ee/9//3/ee7VWhBAhBFJKvXfee/9//3//f/9//3//f/9//3//f/9//3//f5xz/3//f1pray0hBIQQIQSlFLVWCCGEENZa/3//f/9//3//f/9//3//f957ay0pJf9//3//f/9/1lrGGOccnHP/f/9//3//f/9//3//f/9//3//f/9//3//f/9//3//f/9//3//f/9//3//f/9//3//f/9//3//f/9//3//f/9/3nv/f4wxQghrLZxz/3//f/9//3//f/9//3//f/9//3//f/9//3//f/9//3//f/9//3//f/9//3//f/9//3//f/9//3//f/9//3//f/9//3//f/9//3//f/9//3//f/9//3//f/9//3//f/9//3//f/9//3//f/9//3//f/9//3//f/9//3//f/9//3//f/9//3//f/9//3//f/9//3//f/9//3//f/9//3//f/9//3//f/9//3//f/9//3//f/9//3//f/9//3//f/9//3//f/9//3/ee/9//38pJeccGGP/f/9//3//f/9//3//f/9//3//f/9//3//f/9//3//f/9//3//f/9//3//f/9//3//f957/3//f/9//3//f/9//3/ee/9//3//f/9/vXe1Vu89jDFrLUopxhghBCEEAAAAAIQQCCFrLQghIQQAAAAAAAAAAAAAAAAAAAAAAABKKSklhBAQQpRSUkpSSnNOUkpzTlJKc05SSlJKUkpzTnNOc04xRrVW9169d/9//3/OOVJKlFLGGEope2//f/9/3nv/f/9//3//f/9/vXeMMcYYOWfee/9//39aawghYwxzTv9//3//f/9//3//f/9//3//f/9//3//f/9//3//f/9//3//f/9//3//f/9//3//f/9//3//f/9//3//f/9//3/ee/9/nHNKKYQQjDH/f/9//3//f/9//3//f/9//3//f/9//3//f/9//3//f/9//3//f/9//3//f/9//3//f/9//3//f/9//3//f/9//3//f/9//3/ee/9//3//f/9//3//f/9//3//f/9//3//f/9//3//f/9//3//f/9//3//f/9//3//f/9//3//f/9//3//f/9//3//f/9//3//f/9//3//f/9//3//f/9//3//f/9//3//f/9//3//f/9//3//f/9//3//f/9//3//f/9//3//f957/3//f601CCH3Xv9//3//f/9//3//f/9//3//f/9//3//f/9//3//f/9//3//f/9//3//f/9//3//f/9//3//f/9//3//f/9//3//f/9//3//f/9//3/ee/9//3//f713nHMYY7VWUkqMMWMMIQRCCIQQhBBrLe895xwhBMYYCCHnHIQQYwxCCCklhBClFAAAIQQAAAAAAAAAAAAAAAAAACEEAAAAAAAAAAAhBCEEIQSlFCklrTV7b/9/lFJKKaUUKSVrLRBC1lree/9//3//f/9//3//fzFG5xyMMf9//3//f/9/lFLGGGstvXf/f/9//3//f/9//3//f/9//3//f/9//3//f/9//3//f/9//3//f/9//3//f/9//3//f/9//3//f/9//3//f/9//3+9dxhjYwzGGNZa/3//f/9//3//f/9//3//f/9//3//f/9//3//f/9//3//f/9//3//f/9//3//f/9//3//f/9//3//f/9//3//f/9//3//f/9//3+9d/9//3//f/9//3//f/9//3//f/9//3//f/9//3//f/9//3//f/9//3//f/9//3//f/9//3//f/9//3//f/9//3//f/9//3//f/9//3//f/9//3//f/9//3//f/9//3//f/9//3//f/9//3//f/9//3//f/9//3//f/9/3nv/f/9/e2+lFDFG/3//f/9//3//f/9//3//f/9//3//f/9//3//f/9//3//f/9//3//f/9//3//f/9//3+9d/9//3//f/9/vXf/f/9//3//f713vXecc/9//3+9d/9//3//f/9//3//f/9//3/ee9ZarTWlFKUUay0pJeccQghjDKUUQgiEEEIIpRRjDGstSikIITln/3//f/9//3//f/9/nHPWWmst5xylFM45KSWEEEIIYwxCCDFGc04IIUII5xwIIWMMAAAAAAAAAAAAAAAAAAAAAAAAYwylFCklWmucc5xz/3//f+ccxhj3Xv9//3//f/9//3//f/9//3//f/9//3//f/9//3//f/9//3//f/9//3//f/9//3//f/9//3//f/9//3//f/9//3//f/9//38QQgAAYwz3Xr13/3//f/9//3//f/9//3//f/9//3//f/9//3//f/9//3//f/9//3//f/9//3//f/9//3//f/9//3//f/9//3//f713lFKEEEIIc07/f/9//3//f/9//3//f/9//3//f/9//3//f/9//3//f/9//3//f/9//3//f/9//3//f/9//3//f/9//3//f/9//3//f/9//3//f/9//3//f/9//3//f/9//3//f/9//3//f/9//3//f/9//3//f/9//3//f/9//3/ee/9//3//fyEEzjn/f/9//3//f/9//3//f/9//3//f/9//3//f/9//3//f/9//3//f/9//3//f/9//3//f/9//3/ee957/3+9d1prGGPWWnNOMUbOOZRS1lqcc/9//3/ee957/3//f/9//3//f/9//3+9d3tvzjlCCEoprTUIIQghKSWlFAghhBClFCEExhjnHEoprTVzTvde1lr3XtZalFJ7b957/3//f/9/3nv/f/9//3//f/9//3//f713vXdSSgghSilrLUopKSXnHAghCCHGGCEEIQRjDIQQQgjnHOccrTX3XhhjKSWlFDFG3nv/f/9//3//f/9//3//f/9//3//f/9//3//f/9//3//f/9//3//f/9//3//f/9//3//f/9//3//f/9//3//f/9//3//f713xhhCCAghe2//f/9//3//f/9//3//f/9//3//f/9//3//f/9//3//f/9//3//f/9//3//f/9//3//f/9//3//f/9//3//f/9/e2+lFAAAIQQIITln/3//f/9//3//f/9//3//f/9//3//f/9//3//f/9//3//f/9//3//f/9//3//f/9//3//f/9//3//f/9//3//f/9//3//f/9//3//f/9//3//f/9//3//f/9//3//f/9//3//f/9//3//f/9//3//f/9//3//f/9//3//f/9/IQQpJd57/3//f/9//3//f/9//3//f/9//3//f/9//3//f/9//3//f/9//3//f/9//3//f/9/3nv/f/9/OWcQQuccpRRCCAAAAAAAAAAAQghCCCkl917/f/9//3//f9573nv/f/9//3//f713/3/ee845IQRSSv9//3//f5xznHN7b1prlFKtNQghKSWEEAAAAAAAAAAAAAAAAGMM5xwpJUopCCHWWr13/3/ee957/3//f/9//3//f1prjDGUUt57/3//f713/3/eezln917WWlJKSimEEAAAxhgAACEEAAApJeccSim9d/9//3/ee/9//3//f/9//3//f/9//3//f/9//3//f/9//3//f/9//3//f/9//3//f/9//3//f/9//3//f/9//3//f/9/3nu9d0opIQTOOf9//3//f/9//3//f/9//3//f/9//3//f/9//3//f/9//3//f/9//3//f/9//3//f/9//3//f/9//3//f/9/vXcIIUIIMUbWWhBCc07/f/9//3//f/9//3//f/9//3//f/9//3//f/9//3//f/9//3//f/9//3//f/9//3//f/9//3//f/9//3//f/9//3//f/9//3//f/9//3//f/9//3//f/9//3//f/9//3//f/9//3//f/9//3//f/9//3//f/9//3//f/9//3/GGCklnHP/f/9//3//f/9//3//f/9//3//f/9//3//f/9//3//f/9//3//f/9//3//f/9/vXecc1JKKSVjDEIIAAAAACEExhgIIQghhBAhBIQQIQSlFHtv/3//f/9//3//f/9/vXf/f713/3+9d/9/vXcpJYQQ9157b/9//3//f/9//3//f5RS5xxKKWstc045Zzln914xRmsthBAAAAAAAAAAAGMMpRSlFKUUpRTnHKUU5xxKKUophBApJa01tVb/f/9//3//f/9//3//f/9/vXdzTmsttVaccxhjzjnvPfderTXnHL13/3//f957/3//f/9//3//f/9//3//f/9//3//f/9//3//f/9//3//f/9//3//f/9//3//f/9//3//f/9//3//f/9//3//f/9/MUZCCGMMOWe9d/9//3//f/9//3//f/9//3//f/9//3//f/9//3//f/9//3//f/9//3//f/9//3//f/9//3//f/9//397b0IIpRR7b/9//3+9d/9//3//f/9//3//f/9//3//f/9//3//f/9//3//f/9//3//f/9//3//f/9//3//f/9//3//f/9//3//f/9//3//f/9//3//f/9//3//f/9//3//f/9//3//f/9//3//f/9//3//f/9//3//f/9//3//f/9//3//f713/3/ee845xhh7b/9//3/ee/9//3//f/9//3//f/9//3//f/9//3//f/9//3//f/9//3//f/dejDFjDAAAAAAAAEII5xyMMb13/3//f/9//3//f/9/7z0hBCEEYwxSSv9//3/ee/9/3nv/f/9//3/ee/9//3//f9ZaYwyEEDln/3/ee/9//3//f/9/GGPnHMYY5xwxRv9//3//f957/3//f/9//3//f9Zaay1KKUopSilKKQgh5xzGGEIIAABCCAAAIQRCCCEEQgjnHGst7z1zTrVWlFLWWnNOjDExRjln/3/ee/9/GGOMMaUUlFL/f/9//3//f/9//3//f/9//3//f/9//3//f/9//3//f/9//3//f/9//3//f/9//3//f/9//3//f/9//3//f/9//3/ee/9//3+cc+89hBAhBNZa3nv/f/9//3/ee/9//3//f/9//3//f/9//3//f/9//3//f/9/3nv/f/9//3//f/9//3//f/9//3//f5xzSinOOf9//3//f/9//3//f/9//3//f/9//3//f/9//3//f/9//3//f/9//3//f/9//3//f/9//3//f/9//3//f/9//3//f/9//3//f/9//3//f/9//3//f/9//3//f/9//3//f/9//3//f/9//3//f/9//3//f/9//3//f/9//3//f/9//3//f/9/UkpCCBhj/3//f/9//3//f/9//3//f/9/3nv/f/9/3nv/f/9/3nvee957/39aazFGYwwAAGMMYwyMMTFGc045Z713/3//f/9//3//f/9/3nucc1JKCCEAAEII917/f/9//3/ee957/3//f/9//3//f/9/3ntSSgAAxhhaa/9/3nu9d/9//3/ee0opCCFSSucce2//f/9//3//f/9//3//f/9//3//f/9//3//f/9/vXd7bzlnc04QQlJKrTWEEIQQAABCCGMMAAAAAAAAAAAAAAAAhBCMMeccxhjOOe89EEJrLcYYpRRCCBBCc06cc/9//3//f/9//3//f/9//3//f/9//3//f/9//3//f/9//3//f/9//3//f/9//3//f/9//3//f/9//3//f/9/vXf/f/9//39rLYQQay3/f/9//3/ee9573nv/f/9//3//f/9//3//f/9//3//f/9//3//f/9//3//f/9//3//f/9//3//f/9/OWetNUop/3//f/9//3//f/9//3/ee/9//3//f/9//3//f/9//3//f/9//3//f/9//3//f/9//3//f/9//3//f/9//3//f/9//3//f/9//3//f/9//3//f/9//3//f/9//3//f/9//3//f/9//3//f/9//3//f/9//3//f/9//3//f/9//3//f/9//39aawghSim9d/9//3//f713/3/ee/9//3//f/9//3//f957e2/ee/9/7z1jDCEEAACEEAgh1lq9d/9//3//f/9//3//f/9//3//f/9//3+9d/9//3+9d3NOxhgAABBC/3//f/9//3/ee/9//3//f/9//3//f/9/OWchBCEEtVbee/9//3//f/9/OWcQQlprhBAxRv9//3//f/9//3//f/9//3//f/9//3//f/9//3//f/9//3//f/9//3/ee845CCG1Vt573nv/f/9//3//f9ZazjnGGGMMxhhjDIQQYwwhBEIIQgjGGKUUxhgAACEEAAAAAAAAAAAAAAAAAABCCOcczjm1Vt57vXfee957vXecc9573nvee713nHO9d/9/vXe9d957/3//f/9/vXf/f/9//3//fzFGay2EEMYY3nv/f/9//3//f/9//397b9Za1lp7b957/3/ee3tvOWeEEEIIAACEEKUUIQQhBAAAIQQhBEIIhBBCCKUUpRQAAAAAhBAhBMYYMUbee/9//3//f/9//3//f/9//3//f/9//3//f/9//3//f/9//3//f/9//3//f/9//3//f/9//3//f/9//3//f/9//3//f/9//3//f/9//3//f/9//3//f/9//3//f/9//3//f/9//3//f/9//3//f/9//3//f/9//3//f7137z1jDJxz/3//f/9//3//f/9//3//f/9//3/ee/9/vXd7bzFGYwwhBCEEYwznHPde/3+9d/9//3//f957/3//f/9//3//f/9//3//f/9/nHPee/9//3+1VmMMQgjWWv9/3nv/f/9//3//f/9//3//f957vXf/f/deIQQhBNZanHPee957/3/ee5RSCCEQQnNOOWf/f/9//3//f/9//3//f/9//3//f/9//3//f/9//3//f713nHPee/9/UkrGGDFG/3//f/9/3nv/f/9//3//f/9/917nHGstWmvee957/3+UUowxSimlFKUUpRQIIcYYxhilFKUUYwwAAAAAIQQAACEEIQQhBAAAAAAAACEEAAAhBAAAIQRjDEopMUZSShBClFL3XhhjtVZSSlJKOWdaa1pray3nHCklhBCUUntvOWdaazlnWmtaa/de5xwhBGMM5xwIIaUUYwxCCGMMjDGlFIwxjDEIIUop5xyEEMYYxhiEECEEKSWMMWMMIQStNcYYhBAAAFJK3nv/f713/3//f/9//3//f/9//3//f/9//3//f/9//3//f/9//3//f/9//3//f/9//3//f/9//3//f/9//3//f/9//3//f/9//3//f/9//3//f/9//3//f/9//3//f/9//3//f/9//3//f/9//3//f/9//3//f/9//39SSgAAUkr/f957/3//f/9//3//f/9//3//f713c06EEAAAQggAAM45lFIYY5xz3nv/f713/3//f957/3//f/9//3//f/9//3//f/9/3nv/f/9/vXfee/9/GGPnHEIIUkr/f/9//3//f/9//3//f/9//3//f3tv3nvWWgghAAClFDln/3//f/9/WmulFBhjMUYIIb13/3//f/9//3//f/9//3//f/9//3//f/9//3/ee/9//3//f/9/3nucc+cchBDWWv9//3/ee/9//3//f/9//397b0opSinee/9//3/WWiklCCEpJYwxtVb/f/9//3//f/9/nHM5Z7VW1lq1VtZac07vPUoppRRjDMYYpRRjDAAAAAAAAAAAAAAAAAAAAAAAAAAAAAAAAAAAAABjDAAAIQQAAGMMYwxjDEIIAAAAAAAAAAAAACEEIQQhBIQQIQRCCGMMAAAhBCEEhBBKKaUUxhgIIaUUxhhCCKUUSimMMcYYYwyEEAghay0pJWstSilKKSEEay17b/9//3//f/9//3//f/9//3//f/9//3//f/9//3//f/9//3//f/9//3//f/9//3//f/9//3//f/9//3//f/9//3//f/9//3//f/9//3//f/9//3//f/9//3//f/9//3//f/9//3//f/9//3//f/9/3nv/f/9//3//f/deIQTnHP9//3//f/9//3//f/9//3//f5xzMUbGGAAAIQQQQjlnvXf/f/9//3/ee/9//3/ee957/3//f957vXf/f/9//3//f/9//3//f/9//3//f/9//3//f7VWYwyEEBhj3nv/f/9//3//f/9//3//f/9//3/ee/9/e2/vPUIIKSVSSr13/39aa6UUxhhCCEIIUkr/f/9//3//f/9//3//f/9//3//f/9//3//f/9//3/ee/9/3nv/f/9/UkqEEPde/3//f/9//3//f/9//3/ee713zjkIIZxze28QQmMMQghCCGMMSin3Xv9//3//f/9//3//f/9//3//f/9//3//f713vXd7b5xze2+cc1prWmtaa1pr9173XjlnWms5Z1prWmtaa/deUkpjDKUUIQQIIa01c05jDAAAxhgpJecc7z1zTmstQggAAAAAAAAAACEEAAAAAAAAAAAAACEEAAAAAAAAQghCCEIIIQQAAAAAIQQhBAAAQgjnHEIIhBAAAGMMSilaa/9//3//f/9//3//f/9//3//f/9//3//f/9//3//f/9//3//f/9//3//f/9//3//f/9//3//f/9//3//f/9//3//f/9//3//f/9//3//f/9//3//f/9//3//f/9//3//f/9//3//f/9//3//f/9//3/ee/9//3//f/9/vXdKKSEEvXfee/9//3//f957/3/ee7VWjDEAAAAAzjm9d/9/3nv/f/9//3/ee/9//3/ee/9//3//f/9//3//f/9//3//f/9//3//f/9//3/ee/9/3nvee9573nsQQkIIIQQxRv9//3//f/9//3//f957/3//f/9//3//f/9/c06EEAAAKSW1Vt573ntKKc017z0HHb1z/3//f/9//3//f/9//3//f/9//3//f/9//3//f/9//3//f9573nu1VqUU1lr/f713/3/ee/9//3/ee957/39SSmMMKSXOOSEEIQTnHJRSrTUAAMYYnHP/f/9//3+9d713/3//f/9//3//f957/3/ee9573nv/f/9//3/ee/9//3//f/9//3//f/9//3//f/9//3//f/9//3//f/9//3/ee/9/vXeEEEIIlFL/f/9//3//f/9//3//f/9//3//f/9//3//f/9//3//fzlnlFJSSnNOnHP/f957e2/ee/9/WmulFAgh1lr/f/9//3//f/9//3//f/9//3//f/9//3//f/9//3//f/9//3//f/9//3//f/9//3//f/9//3//f/9//3//f/9//3//f/9//3//f/9//3//f/9//3//f/9//3//f/9//3//f/9//3//f/9//3//f/9//3//f/9//3//f/9//3//f/9//3//f4wxYwzWWv9//3//f957/3/eezFGQggAAIQQ7z2cc/9/3nvee/9//3//f/9//3//f/9//3//f/9//3//f/9//3//f/9//3//f/9//3//f/9//3//f/9//3//f3tvay0AAKUU917ee/9//3//f/9//3//f/9//3//f/9//3+9d9Zaay0hBEIIrTXvPSkh5xgQPkIEzjXee/97/nv/e/97/3vee/9//3//f/9//3//f/9//3//f/9//3/ee713CCEpJXtv3nv/f/9//3//f5xz/3//f9Zaay2EEEIIIQQIITln/3+9d0IIQggQQv9//3//f/9//3//f957/3//f/9//3/ee/9//3//f957/3//f/9//3//f/9//3//f/9//3//f/9//3//f/9//3//f/9//3//f/9//3//f1JKYwwIIRhj/3//f/9//3/ee/9//3//f/9//3//f/9//3//f/9//3//f/9//3//f/9//3//f/9//3//f+895xz3Xv9//3//f/9//3//f/9//3//f/9//3//f/9//3//f/9//3//f/9//3//f/9//3//f/9//3//f/9//3//f/9//3//f/9//3//f/9//3//f/9//3//f/9//3//f/9//3//f/9//3//f/9//3//f/9//3//f/9//3//f/9//3//f/9//3//f/9/vXeEEOccnHN7b/9//397byklAAAAAOcce2/ee/9//3//f/9//3//f/9//3//f/9//3//f/9//3//f/9//3//f/9//3//f/9//3//f/9//3//f/9//3//f/9//3+9d2stIQRjDHNO/3//f/9//3//f/9/3nv/f/9//3//f/9//3//f3NOCCEAACEEKSHONRdfSiWEDHtr/3//f/9//3//f/9//3//f/9//3//f/9/3nv/f/9//3//f/9/vXd7bwAAzjnee/9//3//f/9//3/ee1pr914pJeccxhgpJZxz/3//f/9/rTWEECEEe2//f/9//3//f/9//3//f/9/vXe9d957/3//f/9//3//f957/3//f/9//3//f/9//3//f/9//3//f/9//3//f/9//3//f/9//3//f/9//38QQiEEYwzWWv9//3+9d/9//3//f/9//3//f/9//3//f/9//3//f/9//3//f/9//3//f/9//3//f/9/vXelFEop/3//f/9//3//f/9//3//f/9//3//f/9//3//f/9//3//f/9//3//f/9//3//f/9//3//f/9//3//f/9//3//f/9//3//f/9//3//f/9//3//f/9//3//f/9//3//f/9//3//f/9//3//f/9//3//f/9//3//f/9//3//f/9//3//f/9//3//f2stQgi1Vpxz/3//f3NOAABjDGstGGP/f/9//3//f/9/3nv/f/9//3//f/9//3//f/9//3//f/9//3//f/9//3//f/9//3//f/9//3//f/9//3//f/9/3nv/f/9/WmtKKQAASimcc/9//3//f/9//3//f/9//3//f/9//3/ee/9//397b5RSxhRBBEIE7jmDDIMMjC2bb/9//3//f/9//3//f/9//3//f/9//3//f/9//3//f/9//3//f713ay0AAL13vXf/f/9/nHOcc957GGPOOQghjDFSSlpr/3//f/9//38YYwghYww5Z/9/3nt7b/9//3//f/9//3//f/9//3//f957Wmucc/9//3//f/9//3//f/9//3//f/9//3//f/9//3//f/9//3//f/9//3//f/9//3//f713rTUhBAghnHP/f/9//3//f/9//3//f/9//3//f/9//3//f/9//3//f/9//3//f/9//3//f/9//3+9d+ccKSX/f957/3//f/9//3//f/9//3//f/9//3//f/9//3//f/9//3//f/9//3//f/9//3//f/9//3//f/9//3//f/9//3//f/9//3//f/9//3//f/9//3//f/9//3//f/9//3//f/9//3//f/9//3//f/9//3//f/9//3//f/9//3//f/9//3//f713e28hBKUU3ntaazFGhBBCCO89/3/ee/9//3//f/9//3//f/9//3//f/9//3//f/9//3//f/9//3//f/9//3//f/9//3//f/9//3//f/9//3//f/9/3nv/f/9//3//f/depRRCCIwxvXf/f957/3//f/9//3/ee/9//3//f/9//3//f/9//3+ccxA+YwgIHSkhYwhCBEolMEIQPu85rTH3XjlnvXf/f/9//3//f/9//3//f/9//3//f/9//38QQmstlFLee/9//3+1Vs45xhgAACEExhilFDFGvXe9d/9//3+9d/9/jDHnHDFG/38xRsYYUkr/f/9//3/ee/9//3//f957tVaEEKUUrTV7b/9//3//f/9//3//f/9//3//f/9//3//f/9//3//f/9//3//f/9//3//f/9//39aa4wxIQStNXtv/3//f/9//3//f/9//3//f/9//3//f/9//3//f/9//3//f/9//3//f/9//3//f7135xxjDHtv/3//f/9//3//f/9//3//f/9//3//f/9//3//f/9//3//f/9//3//f/9//3//f/9//3//f/9//3//f/9//3//f/9//3//f/9//3//f/9//3//f/9//3//f/9//3//f/9//3//f/9//3//f/9//3//f/9//3//f/9//3//f/9//3//f/9/vXf/fwghAACtNQghhBAhBCklvXecc/9//3//f/9//3//f/9//3//f/9//3//f/9//3//f/9//3//f/9//3//f/9//3//f/9//3//f/9//3//f/9//3/ee/9//3//f/9/3nvvPSEEYwyUUv9//3//f/9//3/ee/9//3+cc/9//3/ee/9//3/ee/9//3uMLcYUaynnGIMMQgRjCGIIAAAgAGMMxhitNfdevXf/f/deGGNaa713vXfee957/39aa+ccCCGEEOcc5xzGGIQQIQQAAIQQc05zTmMMKSVaa/9//3//f957/38YY6UUxhh7b/deAACEELVW3nv/f/9//3//f/9//39rLSEE5xwhBO89/3//f/9//3//f/9//3//f/9//3//f/9//3//f/9//3//f/9//3//f/9//3//f713vXeEECEErTW9d/9//3//f/9//3//f/9//3//f/9//3//f/9//3//f/9//3//f/9//3/ee/9//3+tNSEEMUb/f/9//3//f/9//3//f/9//3//f/9//3//f/9//3//f/9//3//f/9//3//f/9//3//f/9//3//f/9//3//f/9//3//f/9//3//f/9//3//f/9//3//f/9//3//f/9//3//f/9//3//f/9//3//f/9//3//f/9//3//f/9//3//f/9/3nv/f957OWfGGEIIIQSEEDFG/3//f/9//3//f/9//3//f/9//3//f/9//3//f/9//3//f/9//3//f/9//3//f/9//3//f/9//3//f/9//3//f/9//3//f/9//3/ee/9/nHPee/9/MUYAACkl3nv/f957/3//f957/38YYyEE5xw5Z/9/Wmv3Xvde1lred/ZapRDONf9/c0qEEAcdCB1KJTBCxhgAAAAAAAAAAAAAAAAAAAAAAAAAAAAAAABCCAAAQgghBKUUQgghBMYYpRQIIdZa/3//f/9/KSVjDJRS3nv/f/9//3//f/9/YwxCCHNO3nu9dyklAAC1Vv9//39SSmMMAAClFIwx5xxKKQgh5xwYY/9//3//f/9//3//f3tvGGM5Z5xz/3//f/9//3//f/9//3//f/9//3//f/9//3/eexhjYwwhBHNO/3+cc/9//3//f957/3//f/9//3//f/9//3//f/9//3//f/9//3//f957/3//fxhj5xxCCNZa/3//f/9//3//f/9//3//f/9//3//f/9//3//f/9//3//f/9//3//f/9//3//f/9//3//f/9//3//f/9//3//f/9//3//f/9//3//f/9//3//f/9//3//f/9//3//f/9//3//f/9//3//f/9//3//f/9//3//f/9//3//f/9//3//f/9//3//f+89jDFKKTFG3nu9d/9/e2//f/9//3//f/9//3//f/9//3//f/9//3//f/9//3//f/9//3//f/9/3nv/f/9//3/ee/9//3//f/9//3//f/9//3//f/9/3nv/f/9//385ZwAAQgicc713/3+9d/9/3nv/f713hBAAAO89/39rLQAAAAAhADlj/39KJaUQOWPedykh5xznGAgdKSVSSjFGzjnOOc457z1rLYwxrTXOOYwxjDFKKQghjDGMMcYYxhjGGDFGWmucc/9//3//f/9/3nvOOUIIEEL/f/9//3//f/9//3+UUkIIKSW9d/9/915CCCEEEEJaa845hBBCCEIIQggIIWst7z2EEO893nvee957OWc5Z5RSxhiEEEIICCEYY/9//3//f957/3//f/9//3//f/9/3nvee/9/vXfOOSEEpRQYY/9//3//f/9/vXf/f/9//3//f/9//3//f/9//3//f/9//3//f/9//3//f957/38pJaUUlFL/f/9//3//f/9//3//f/9//3//f/9//3//f/9//3//f/9//3//f/9//3//f/9//3//f/9//3//f/9//3//f/9//3//f/9//3//f/9//3//f/9//3//f/9//3//f/9//3//f/9//3//f/9//3//f/9//3//f/9//3//f/9//3//f/9//3//f/9/OWcIIYwxKSXWWv9/vXf/f957/3//f/9//3//f/9//3//f/9//3//f/9//3+9d/9//3//f/9//3//f845Silaa/9/3nv/f1prUkpSSvdevXf/f957/3//f713/3/ee1prlFJjDCEEe2//f/9//3//f/9//39aa0opCCHvPWMMSikpJYQM1lb/fxBCAACEDFpnOWMpITBCjDEIHUopnHP/f/9/vXecc/9//3//f/9//3//f/9/vXf/f/9/OWfOOUopWmv/f/9//3//f/9/3nv/f/dexhiEEP9//3//f/9//3//f957KSUhBDln3nv/fzFGYwwAAEIIYwzGGKUUIQQhBMYYrTWtNc451lr/f/9/UkpCCCEEpRTGGAghxhgAAIQQrTX/f3tv/3//f5xz/3+9d/9//3//f/9//3//f957EEIAAEop3nv/f/9//3//f/9//3//f/9//3//f/9//3//f/9//3//f/9//3//f/9//3/ee7VWhBDOOZxz/3/ee/9//3//f/9//3//f/9//3//f/9//3//f/9//3//f/9//3//f/9//3//f/9//3//f/9//3//f/9//3//f/9//3//f/9//3//f/9//3//f/9//3//f/9//3//f/9//3//f/9//3//f/9//3//f/9//3//f/9//3//f/9//3//f/9//3//f4QQjDGlFJRS/3/ee/9//3//f/9//3//f/9//3//f/9//3//f/9//3//f/9//3/ee713/3+cc4QQIQQhBCEEhBDWWt57SikhBCEEQghSSpxzlFJKKYQQCCHWWpxz3nvee2stIQStNTlnrTVCCEIIzjlaa713EEKEEIQQxhjnHMYYayn3Wt53vXNSRqQQ91r/fzlnc0pKJSkhpRQpJVpr/3//f/9//3//f/9//3//f/9//3//f957/3/ee5RSxhjvPf9//3//f/9//3/ee/9/e2/nHKUU/3//f/9//3//f/9//39SSgAAUkr/f7133ntzTmMMhBDGGEoppRQpJaUU5xwpJa01zjlaa/9/vXetNSklhBDGGAghrTXnHEIIQggAACklCCFCCK01917/f/9/vXe9d/9//3+cc957/3/ee+ccYwzvPb13/3+9d/9//3//f/9//3//f/9//3//f/9//3//f/9//3//f/9//3//f957vXchBGMMOWf/f/9//3//f/9//3//f/9//3//f/9//3//f/9//3//f/9//3//f/9//3//f/9//3//f/9//3//f/9//3//f/9//3//f/9//3//f/9//3//f/9//3//f/9//3//f/9//3//f/9//3//f/9//3//f/9//3//f/9//3//f/9//3//f/9//3//f/9/pRRKKWst7z33Xv9/3nv/f/9//3//f/9//3//f/9//3//f/9//3+9d9ZatVZ7b/9//3+9dyklQghrLVJKay0hBAAA5xwhBCEEhBAhBAAAAAAhBIQQ5xyEEAAApRTOOf9/e2/GGMYYIQQhBKUUpRRCCOccUkqcc601hBApJecctVKtMSghaylaZ1JGxhgxQrxzaymlEEolaynOOWMMSimcc9573nv/f/9//3//f/9//3//f/9//3//f/9/tVZjDIQQ/3+9d/9/vXf/f/9//3/ee601YwyUUv9//3//f/9//3//fzlnxhhCCP9/vXf/f/9/CCHGGIwxxhiMMb13nHNSSkIIYwxjDCklvXf/fyklYwyEEAghay2MMa011loQQiEEQghCCGMMAABCCIwxrTXnHMYYjDEYY/9//3/ee/9/e2/GGAAAKSW9d/9//3//f/9//3//f/9//3//f/9//3//f/9//3//f/9//3//f/9/3nv/f2stQgitNZxz/3//f/9//3//f/9//3//f/9//3//f/9//3//f/9//3//f/9//3//f/9//3//f/9//3//f/9//3//f/9//3//f/9//3//f/9//3//f/9//3//f/9//3//f/9//3//f/9//3//f/9//3//f/9//3//f/9//3//f/9//3//f/9/3nv/f/9//39KKQghay0pJSklWmv/f/9//3//f/9//3//f/9//3//f/9//3/ee9ZapRRjDEoplFJ7b957pRTGGFJK/3+cc3NOYwwhBEIIrTX3XrVWpRQAAGMMEEJaa/deCCEhBEIIMUbWWq01CCHnHMYY5xznHOccYwxjDCklKSUIISkl5xxSSntrSSUhACghpBApIcUUemsHHaUQzTVKJQghhBAAALVW/3//f/9//3//f/9//3//f/9//3//f957/3+cc2stQghzTv9//3//f/9//3//f/9/1lqEEMYY/3//f/9//3//f/9/vXdrLSEEUkr/f957/3/3XuccxhhrLSklc069d957ay1jDGMMYwyMMZxzKSVjDOccCCGlFCklKSVzTr13917nHKUUMUYIIaUUCCEAAKUUhBAhBIQQay17b/9//3/ee3NOYwwhBDFG3nv/f957/3//f/9//3//f/9//3//f/9//3//f/9//3//f/9//3//f/9/tValFIQQMUb/f/9//3//f/9//3//f/9//3//f/9//3//f/9//3//f/9//3//f/9//3//f/9//3//f/9//3//f/9//3//f/9//3//f/9//3//f/9//3//f/9//3//f/9//3//f/9//3//f/9//3//f/9//3//f/9//3//f/9//3//f/9//3+9d957/3//f3NOxhgpJSklIQTGGHtv/3//f/9//3//f/9//3//f/9//3//f/9/OWdKKQghQggAAO89/3+tNQAArTVaa/9//3//f9ZaYwyEEPde/3//fxBCQgghBHNO/3//f1prKSVCCEIIpRSMMYQQKSUpJUopay0IIWMMIQQAAIQQpRStNYQQnG+1Vq0xIADGFOccQgSUTr13QghKJUop5xw5Z/dehBAIId57/3//f/9//3//f/9//3/ee/9//3//f/9/lFKlFCEE3nucc/9//3//f/9/3nv/fyklpRT3Xv9//3/ee/9/3nv/fzFG5xxjDJRS/3/ee5xzSilKKYwxCCGEEAgh917/f1prYwxjDEIIc07eezlnxhilFLVWe28xRoQQEEK9d5RSxhitNcYYKSWlFIwxMUbvPSklhBAhBGMM1lo5Z957/3/vPQghQgi1Vv9//3//f/9//3//f/9//3//f/9//3//f/9//3//f/9//3//f957vXf/f9ZaIQQIId57/3//f/9//3//f/9//3//f/9//3//f/9//3//f/9//3//f/9//3//f/9//3//f/9//3//f/9//3//f/9//3//f/9//3//f/9//3//f/9//3//f/9//3//f/9//3//f/9//3//f/9//3//f/9//3//f/9//3//f/9//3//f/9//3//f/9/e2/vPeccxhhKKWMMUkr/f9573nv/f957/3/ee/9//3//f/9//3//f/9//38QQmMMYwxSSpxzKSUhBK013nv/f957/3+MMaUUCCFaa/9//38QQmMMYwz3Xv9//3//fxhjay2lFCklCCEQQqUU5xytNXtvOWcpJWMMxhhSSr13hBBzTv9/GGOEEKUUay3nHHNO/39KJSklCCGMMXtvzjkYYyEE1lr/f/9//3//f/9//3//f/9//3//f/9//3+9dwghIQT3Xv9//3//f/9//3//f/9/7z1CCIwxvXf/f/9//3/ee/9/vXfGGCkljDH/f957/3+UUoQQKSUIIcYYYwwIId57/38QQoQQIQTGGFpr/3+1VgghjDEpJaUU5xzGGM45OWetNeccCCEpJSklrTVSSgghKSUIIUopKSUhBOcczjlSSq015xxCCAghWmv/f957/3//f/9//3/ee/de1lree/9/3nv/f/9//3//f/9//3//f/9/3nvGGMYYMUb/f957/3//f/9//3//f/9//3//f/9//3//f/9//3//f/9//3//f/9//3//f/9//3//f/9//3//f/9//3//f/9//3//f/9//3//f/9//3//f/9//3//f/9//3//f/9//3//f/9//3//f/9//3//f/9//3//f/9//3//f/9//3//f/9//3/ee1JKxhhKKaUU5xxjDBBCvXfee/9//3/ee/9//3//f/9//3//f/9//3//f9571lpjDGMMOWfeewghIQQYY/9//3/ee713SikhBOccGGP/f/9/tVaEECEEzjmcc/9//3+cc2MMSinOOXtvOWdCCKUUlFL/f/9/tVZKKVprMUZjDKUUOWf/fzFGAAApJQghxhh7bxhjKSWEEIwxxhgIIXtvSiljDLVW/3//f/9//3/ee/9//3//f/9//3//f/9/MUZCCO893nv/f/9//3/ee/9//3/WWkIIhBCEEFJK3nvee7133nvee+89AADGGN57/3/ee/9/1lrnHOcchBCEEAAA1lree/9/1lqEEAAA7z29d/9/nHOEEAAAKSXGGCklQgjOOf9/1lpKKWstSilKKWstCCHGGEop1lpaa8YYpRQhBEIIAAClFAghQghrLf9/nHP/f/9//3//f713pRQhBGstOWf/f/9//3//f/9//3//f/9//3//f845IQSEEBhj3nv/f/9//3//f/9//3//f/9//3//f/9//3//f/9//3//f/9//3//f/9//3//f/9//3//f/9//3//f/9//3//f/9//3//f/9//3//f/9//3//f/9//3//f/9//3//f/9//3//f/9//3//f/9//3//f/9//3//f/9//3//f/9//3//f/9/GGOEEGstxhgpJSEEYwwxRv9/3nvee/9//3//f/9//3//f/9//3//f/9/3nv/f+89hBDGGHtv1lqEECklWmv/f9573nuUUqUUIQRrLd57/3/ee1JKIQRCCBBCnHP/f3tvxhitNcYYpRT/f601hBCEEDln/3//f1JKQgghBCklYwyMMb13WmsIIYQQjDGEELVW/3/WWqUUxhjnHFJKe2+UUkIICCGcc/9//3//f957/3//f/9//3//f/9//3+ccwAACCF7b/9//3//f713/3//f713pRTnHGMMSin/f/9/nHP/f/9/3nsAAIQQtVb/f957/3//fxhjpRRjDJRSxhgIIXtv/3//f3NOpRRjDJRS/3//fzFGpRSlFKUUhBClFCEEEEJSSiklKSUpJQgh5xznHCklCCEpJSklxhgIIcYYKSWlFMYYay3GGKUUMUb/f/9//3/ee/9//38QQmMMQghrLb133nv/f/9//3//f/9//3//f/9/vXdjDGMMay3/f957/3//f/9//3//f/9//3//f/9//3//f/9//3//f/9//3//f/9//3//f/9//3//f/9//3//f/9//3//f/9//3//f/9//3//f/9//3//f/9//3//f/9//3//f/9//3//f/9//3//f/9//3//f/9//3//f/9//3//f/9//3//f957/3/ee2stYwxaa3tvzjlCCKUUc069d/9//3//f/9//3//f/9//3//f/9//3/ee/9/3ntzTmMMpRQYY845QgjGGHtvvXf/f713rTUhBAAA5xxaa/9/vXdSSoQQAACMMZxz/38IIeccCCFCCHtvvXeEEIQQQghzTt573nuUUsYYhBAIIWMMrTX/f1prpRSEEOcczjn/f/9/jDFjDCklhBBzTv9/SikAABBC3nv/f/9//3//f/9//3//f/9//3//f957zjlCCNZa/3//f/9//3//f/9//3/OOaUU7z2lFDln3nv/f/9//3//f+89IQSEEHtv/3//f/9/vXcpJSkl/3+UUiEESin/f/9/3nvWWqUUQgiUUv9/3nsYY6UUxhi9dzlnYwwAAIQQjDFKKWst5xxKKSklKSVrLWMMCCGMMTFGCCFKKUopCCGtNa01pRSEEGstOWf/f/9/3nv/f/9/tVYAACEE1lr/f/9//3//f/9//3//f/9//3//fxhjIQQAADln/3//f/9//3//f/9//3//f/9//3//f/9//3//f/9//3//f/9//3//f/9//3//f/9//3//f/9//3//f/9//3//f/9//3//f/9//3//f/9//3//f/9//3//f/9//3//f/9//3//f/9//3//f/9//3//f/9//3//f/9/3nv/f/9//3//f/9/MUaEEEopUkoYY0IIAABjDFJKWmvee/9//3//f/9//3//f/9//3//f/9//3//f713UkoAAIQQxhjGGMYY7z3/f957/3+cc0opIQQAAM453nv/f957rTUhBCEECCFzTrVWpRRrLWMMe2+9dzFGYwyEEIQQ917ee713e28AAKUUpRQAAFpr/39zTiEExhjnHHtv/39aa2MMhBDnHEoptVYYY8YYKSU5Z/9//3//f/9//3//f/9//3//f/9//3+cc6UUay29d/9//3//f/9//3//fzln5xznHIQQEEL/f/9//3//f957WmvnHAAAzjnee/9//3+9d5RSKSVaa3tvYwxCCN57/3//f/9/c05CCOccGGPee/9/SikhBM451loQQiEEpRQxRntvc07nHCklCCHnHIwxSikpJZRSUkpKKe89CCGMMc45rTVrLeccAACMMVpr/3//f/9//3//f4wxIQQpJbVW3nv/f/9//3//f/9//3//f/9/nHOtNaUUzjn/f/9//3//f/9//3//f/9//3//f/9//3//f/9//3//f/9//3//f/9//3//f/9//3//f/9//3//f/9//3//f/9//3//f/9//3//f/9//3//f/9//3//f/9//3//f/9//3//f/9//3//f/9//3//f/9//3//f/9//3//f/9//3//f/9/3nucc2stQgjGGJxz/38IISEEAAAhBPde/3//f/9//3//f/9//3//f/9//3//f/9//3/ee2MMCCHGGKUUQgghBAghvXecc957OWdjDKUUIQSMMb13/3/ee2stIQRCCMYYe2+EEEIISikhBP9//3/OOSEEpRQAAFpr/3+9dzlnhBCEEEIICCG9d/9/915CCCEEc069d957lFLnHCEEhBAhBHtvUkrGGJRS3nv/f957/3//f/9//3//f/9//3//f/9/jDFCCJRS/3//f/9/vXf/f5xz/38QQsYYSiljDO89/3//f/9//3/ee7VWxhghBN57/3+9d/9/WmtjDEope28IIQAAGGP/f9573nv/fzlnpRSEEFpr3nu9dyklQgiUUv9/KSWlFCEESinee2stYwxKKWstay0IIeccAADnHGMMpRStNa015xxKKWstCCEpJUII5xzWWv9//3//f/9/OWcpJQAAhBBzTt57/3//f/9//3+cc713/3+9d3tvKSUAAKUU3nv/f/9//3//f/9//3//f/9//3//f/9//3//f/9//3//f/9//3//f/9//3//f/9//3//f/9//3//f/9//3//f/9//3//f/9//3//f/9//3//f/9//3//f/9//3//f/9//3//f/9//3//f/9//3//f/9//3//f/9//3//f/9//3//f/9/914hBMYYGGP/f713UkpjDCEEKSW1Vv9//3//f/9//3//f/9//3//f/9//3//f/9/jDGEECklxhiEECEEIQQIITln3nv/f7VWhBAhBKUUc07/f/9/WmvOOaUUay3/f9ZaxhjnHGMMnHP/f5xzYwyEEGMMjDH/f713/3/3XoQQAAClFFJK/3+9dwghhBDGGFpr/3//f7137z2EEGMMEEJzTq01CCF7b/9/3nv/f/9//3//f/9//3//f/9//3+UUmMMrTX/f/9//3//f/9//3//f/dehBDnHAghIQScc/9/3nv/f957vXeEEGMMMUa9d/9//3/ee2stpRQ5Z5xz5xzWWv9//3//f/9//3/vPSEECCGcc/9/7z1KKRBC/3//f+89QgiEEGstpRSEEGMMay0IIUophBDGGIQQKSUhBOccCCFKKWstKSWMMa01CCFjDEII/3//f/9/3nv/f3tvCCEAACkl917/f957/3/WWoQQjDEYY/9//3+1Viklxhi1Vv9//3//f/9//3//f/9//3//f/9//3//f/9//3//f/9//3//f/9//3//f/9//3//f/9//3//f/9//3//f/9//3//f/9//3//f/9//3//f/9//3//f/9//3//f/9//3//f/9//3//f/9//3//f/9//3//f/9//3//f/9//3//f/9//3//f2stYwxrLd573nv/f/deay0hBEII1lpaa/9//3//f957/3//f/9//3//f/9//397bwghKSV7b7131lrGGCEEMUb/f5xz/39SSuccQggQQv9//3/ee/9/vXe9d/9//39SSgghMUb/f/9//3+UUoQQSilCCDln/3/ee/9/915rLQAAYwwYY/9/GGOlFAAAKSXee/9//39aayklAABCCCklhBBCCDln/3/ee/9//3//f/9//3//f/9/vXf/f5xzxhhjDLVW/3//f/9//3/ee/9//38IIQghKSVKKUop1lr/f/9//3+9d845hBAAAO89/397b/9/WmtCCEop3ntrLZRS/3//f/9//3//fzlnSilCCEII917ee957/3//f/9/e2/vPUIIAAAQQr13SikhBIQQAAAxRpxznHPee/deCCFCCGstSimEEK01KSUpJUopxhjee/9/vXf/f957/38YYyklAABKKZxz/3+9dxBCQgilFCEEYwxzTr13zjlCCOccvXf/f/9/nHP/f/9//3//f/9//3//f/9//3//f/9//3//f/9//3//f/9//3//f/9//3//f/9//3//f/9//3//f/9//3//f/9//3//f/9//3//f/9//3//f/9//3//f/9//3//f/9//3//f/9//3//f/9//3//f/9//3//f/9//3//f/9/914IIYQQGGP/f/9//3+cc6UUIQSEEIwxtVbee/9//3//f/9//3//f/9//3//f/9/jDGMMdZa/3/ee7139169d/9//3//f/9/nHN7b713/3//f/9//3//f/9//3//fxhjjDHee/9//3/ee/9/lFIhBCEEMUb/f/9/vXf/f9Za5xwAAM45nHPee6015xylFL13/3//f/9/1lqMMeccQgjnHK01nHP/f/9//3//f/9//3//f/9//3//f/9/3nutNaUUCCH3Xv9//3//f/9/3nv/f9ZapRQIIYwxAACMMf9//3//f/9/OWdjDGMMxhj/f/9//3//f+cchBBzToQQzjn/f/9//3//f/9/3nsxRkIIAAAQQv9//397b/9//3//f713EELnHBBC/38YYyklYwzGGDFG/3//f/9//3+cczFG5xwIIUopKSVKKSklKSXGGJRSnHP/f/9//3//f/9/tVZjDAAAay0YY/9/c04IIa015xwhBIQQxhjnHOccxhhzTv9//3//f/9//3//f/9//3//f/9//3//f/9//3//f/9//3//f/9//3//f/9//3//f/9//3//f/9//3//f/9//3//f/9//3//f/9//3//f/9//3//f/9//3//f/9//3//f/9//3//f/9//3//f/9//3//f/9//3//f/9//3//f/9/3nv/f1JKIQTnHL13/3/ee/9/e29zTkIIAAAhBOccnHP/f957/3//f/9//3//f/9/vXdrLaUUKSWcc/9/3nv/f957/3/ee/9/3nv/f/9//3//f/9//3//f/9//3//f957UkqlFL13/3//f/9//3/ee2sthBDGGFprvXf/f/9/3nvWWgghIQTee957/39SSucctVb/f/9//3//f/9/vXf3Xlpr/3//f/9//3//f/9//3//f/9//3//f/9/3nvee7VWCCHGGKUUGGP/f/9/3nv/f/9//3+MMYQQKSWlFIQQOWf/f/9//3//f6015xxCCIwxvXf/f/9/c05CCEIIAADOOd57/3//f957/3//f5xzc05CCGMM917/f/9//3/ee/9//3//f713/3/ee/9//3//f/9/nHP/f/9/3nvee/9/nHOEEGMMKSUpJQgh5xwAACEEAAAQQv9//3//f/9//3//fxBCxhgAAEIIUkrOOcYYjDGMMYwxCCFKKeccKSXGGCEEGGP/f/9/3nv/f/9//3//f/9//3//f/9//3//f/9//3//f/9//3//f/9//3//f/9//3//f/9//3//f/9//3//f/9//3//f/9//3//f/9//3//f/9//3//f/9//3//f/9//3//f/9//3//f/9//3//f/9//3//f/9//3//f/9//3/ee/9/OWelFCEEGGP/f/9//3+9d/9/UkpKKWMMAAAxRr13/3//f/9//3//f/9//3//fxBChBBjDBBCnHP/f957/3//f/9//3//f/9/3nv/f/9//3//f/9//3//f/9/vXfvPYQQnHP/f/9//3//f/9/3ntzTlJKnHP/f9573nv/f/9/WmvWWv9//3/ee8455xxKKXtv/3+9d/9/3nv/f/9//3//f/9//3//f/9//3//f/9//3//f/9//3+cc/9/WmtKKSklpRQpJXtv/3/ee/9//3//f3tvxhgIIUop5xytNb13/3//f/9/nHOlFAghAAAxRv9/3nu9d1JKYwwIIRhj/3/ee/9//3//f/9//3/ee3NOc06cc7133nv/f/9//3//f/9//3//f/9//3/ee/9/3nv/f713/3//f/9/vXfee1JKxhghBMYYSikpJTFG7z3GGJRS/3/ee/9//3//f/9/nHNrLcYYpRRCCKUUay3nHOccKSXvPTFGKSWlFCklhBAQQr13/3//f/9//3//f/9//3//f/9//3//f/9//3//f/9//3//f/9//3//f/9//3//f/9//3//f/9//3//f/9//3//f/9//3//f/9//3//f/9//3//f/9//3//f/9//3//f/9//3//f/9//3//f/9//3//f/9//3//f/9//3//f/9//3/ee+89QggIIXtv3nvee/9/nHP/f957916lFAAACCGcc/9//3//f/9//3//f/9/OWfnHGMMxhj/f5xz/3/ee/9//3/ee957/3//f/9//3//f713/3//f/9//3/ee601hBA5Z/9/nHP/f9573nvee/9//3+cc/9//3//f/9/vXf/f/9/vXe9d1JKhBBKKcYYzjn/f/9//3/ee957/3//f/9/3nv/f/9//3//f/9//3//f/9/vXe9d/9//3//f8455xxKKSEEjDHee/9/vXfee/9//3/vPaUU5xwpJQAAlFL/f5xzvXfeewgh5xznHEIIOWfee/9//397b/9//3//f957/3//f/9//3//f/9/3nv/f957/3//f/9//3//f/9//3/ee/9/e2//f/9//3//f957/3//f957/3//f957/3//fyklQggAACEE3nv/f957/3/ee/9//3//f/9//3//f/deYwylFEoppRSlFEopSikIISEEIQRjDCklay3vPUIIMUacc/9//3//f/9//3//f/9//3//f/9//3//f/9//3//f/9//3//f/9//3//f/9//3//f/9//3//f/9//3//f/9//3//f/9//3//f/9//3//f/9//3//f/9//3//f/9/3nsYY5RSe2//f/9//3//f/9//3//f/9//3//f/9//3//f/9/nHMpJUII7z3/f/9/3nv/f/9/3nvee3NOpRRjDKUU9169d/9//3//f/9//3+9d4wxQgilFHtv/3//f/9//3//f/9//3//f/9//3//f/9//3//f/9//3/ee957SilKKd57/3//f/9//3//f/9//3//f/9//3//f/9//3//f/9//3//fzlnCCGlFKUUay2EEDln/3//f/9/3nv/f/9//3//f/9//3//f/9//3//f/9//3//f/9//3//f/9/OWdrLQghay1jDNZa/3//f/9/3nv/f5RSxhgpJYwxxhjnHJxz/3//f/9/tValFOccCCGEEDln/3//f/9//3/ee/9//3//f/9//3//f/9//3//f/9//3//f/9//3//f/9//3//f/9//3//f/9//3//f/9//3//f/9//3//f/9//3//f/9/vXfWWu89EEKcc/9//3//f/9//3//f/9//3//f/9//3+tNWMMKSXGGOccpRRKKeccc06UUmMMYwwpJYwxSiljDBhj/3//f/9//3//f/9//3//f/9//3//f/9//3//f/9//3//f/9//3//f/9//3//f/9//3//f/9//3//f/9//3//f/9//3//f/9//3//f/9//3//f/9//3//f/9//385ZyklIQSlFMYYKSVaa/9//3//f/9//3//f/9//3//f/9/3nv/f713IQRCCBhj/3//f/9//3+9d/9//397b4wxIQQAAO89/3//f/9//3/ee/9/vXfWWu89vXf/f/9//3//f/9//3//f/9//3//f/9//3/ee/9/3nv/f/9/UkpCCO89/3//f/9//3/ee/9//3//f/9//3//f/9//3//f/9//3//f/9//3/eezlnzjkpJaUUxhgIIdZavXf/f/9//3//f/9//3//f/9//3//f/9//3//f/9//3//f/9//3/eexBCpRQQQs45hBBzTv9/3nv/f9573nutNUII5xxKKWMMjDH/f/9//3//fxBCKSXnHIQQKSX/f/9//3//f7133nv/f/9//3//f/9//3//f/9//3//f/9//3//f/9//3//f/9//3//f/9//3//f/9//3//f/9//3//f/9//3//f/9//3//f/9//3//f/9//3/ee/9//3//f/9//3/ee/9//3//f713SinnHMYY5xwIIQghSikYY/9/OWfOOSEECCGtNUoprTX/f/9//3//f/9/3nv/f/9//3//f/9//3//f/9//3//f/9//3//f/9//3//f/9//3//f/9//3//f/9//3//f/9//3//f/9//3//f/9//3//f/9//3//f/9//3//f5xzzjlCCKUUQgghBKUUay05Z957/3//f/9/3nv/f/9//3//f/9//39rLSEEKSX/f/9//3//f/9//397b957/38QQmMMQgiEEDln3nv/f/9//3//f/9/3nv/f/9//3//f/9//3//f/9//3//f/9//3//f/9/nHP/f713/39jDMYY1lr/f/9//3//f/9//3//f/9//3//f/9//3//f/9//3//f/9//3//f/9//3/WWkopEEKlFCEEGGPee/9//3//f/9//3//f/9//3//f/9//3//f/9//3//f/9//3//f/9/tValFDln915CCGst3nv/f/9/3nv/f/de5xwIIa015xylFHtv/3+9d/9/WmuEECklSilCCFJKvXf/f/9//3//f/9//3//f/9//3//f/9//3//f/9//3//f/9//3//f/9//3//f/9//3//f/9//3//f/9//3//f/9//3//f/9//3//f/9//3//f/9//3/ee/9//3//f957/3//f/9//397b/de3nt7b4QQUkoIIQghCCFKKUop917/f3tvay0hBEopEELnHJRS/3//f957/3//f/9//3//f/9//3//f/9//3//f/9//3//f/9//3//f/9//3//f/9//3//f/9//3//f/9//3//f/9//3//f/9//3//f/9//3/ee/9//3//f/9//39aa+89xhgAAAAAYwwAAKUU7z17b/9//3/ee/9//3//f/9/3nv/f3tvCCEhBK01/3//f/9/vXfee/9//3/ee/9/OWdKKSEEIQSMMVpr3nv/f957vXf/f/9//3//f/9//3//f/9//3//f/9//3//f/9//3//f957nHOlFCEEEEL/f/9//3//f/9//3//f/9//3//f/9//3//f/9//3//f/9//3//f/9//3//f1prpRRKKYwxrTV7b9573nv/f/9//3//f/9//3//f/9//3//f/9//3//f/9//3//f/9//3/ee4wxrTVjDAAAYwzvPZxz/3//f/9//3/WWqUUtVY5Z+ccSin/f957/3//f4wxhBAxRq01YwwIId57/3/ee/9//3//f/9//3//f/9//3//f/9//3//f/9//3//f/9//3//f/9//3//f/9//3//f/9//3//f/9//3//f/9//3//f/9//3//f/9//3//f/9//3//f/9/3nv/f/9//3//fzFGrTW9d957jDGUUmstSilKKUoppRQpJb13/3+cc+89AAAIIaUUQgiUUv9/3nvee/9/3nv/f/9//3//f/9//3//f/9//3//f/9//3//f/9//3//f/9//3//f/9//3//f/9//3//f/9//3//f/9//3//f/9//3//f/9//3//f/9//3//f/9/vXcYY1JKzjnnHCEEAAAhBAghay3WWv9//3//f713/3//f/9//39zTmMMYwxaa/9//3//f/9//3/ee957/3//f5xzUkohBAAACCGUUpxz/3+9d/9//3//f/9//3//f/9//3//f/9//3//f/9//3//f7133nutNUII5xzee/9//3//f/9//3//f/9//3//f/9//3//f/9//3//f/9//3//f/9//3//f/9/vXcpJWstrTXnHLVW/3//f/9//3//f/9//3//f/9//3//f/9//3//f/9//3//f/9//3//f/9/1lopJYQQYwwhBGMMc07/f/9//3//f5xzQggpJVJK5xxjDDln/3/ee957GGNjDGstay1CCEII1lr/f957/3//f/9//3//f/9//3//f/9//3//f/9//3//f/9//3//f/9//3//f/9//3//f/9//3//f/9//3//f/9//3//f/9//3//f/9//3//f/9//3//f/9//3//f/9/vXf/f/9/vXd7b/9/3nt7bwghay1KKYwxEELGGIQQOWf/f/9/3ntKKYQQSimlFAghOWf/f/9//3//f/9//3//f/9//3//f/9//3//f/9//3//f/9//3//f/9//3//f/9//3//f/9//3//f/9//3//f/9//3//f/9//3//f/9//3//f957/3//f/9//3//f/9//3//f/9//39SSkIIIQRjDEII5xx7b957/3//f713/3//f/9/QgghBO89vXf/f/9//3//f/9//3//f/9/3nv/f5xzay0hBAAAxhgYY9573nvee/9//3//f/9//3//f/9//3//f/9//3//f957WmshBCEEIQTee5xz3nv/f/9//3//f957/3//f/9//3//f/9//3//f/9//3//f/9//3/ee/9//3+9d5RSQghrLeccay17b957/3//f/9//3//f/9//3//f/9//3//f/9//3/ee/9//3//f/9//3+ccyEEKSUxRowxIQSlFJxz/3//f713/3/WWiEEAABrLeccrTW9d/9/3nveexBCpRSMMVpray0AAO89/3//f/9//3//f/9//3//f/9//3//f/9//3//f/9//3//f/9//3//f/9//3//f/9//3//f/9//3//f/9//3//f/9//3//f/9//3/ee/9//3//f/9//3/ee957/3//f/9//3/ee957/3//f957c05jDEopKSUIIYwx5xyMMb13/3//f5xzSiljDAghhBBKKXtv/3/ee/9//3//f/9//3//f/9//3//f/9//3//f/9//3//f/9//3//f/9//3//f/9//3//f/9//3//f/9//3//f/9//3//f/9//3//f/9//3//f/9//3//f/9//3//f/9//3//f7131loIIaUUQggAAEIIKSUYY5xz/3//f957/39SSsYYYwy1Vt573nv/f/9/vXf/f5xz/3//f/9//3/ee1JKKSVjDAAAhBAQQlpr/3//f/9/3nv/f/9//3//f/9/3nveezlnzjljDIQQ7z3/f/9//3//f/9//3//f/9//3//f/9//3//f/9//3//f/9//3//f/9//3//f/9//3//f/9/WmvGGGstrTVrLbVW/3//f/9//3//f/9//3//f/9//3//f/9//3//f/9//3//f/9//3//f/9/rTUIIVJKvXfGGEIIEEJ7b/9/3nv/f7135xxjDK01pRQhBNZa/3//f/9/vXelFAghnHN7b2MMIQT3Xv9/vXf/f/9/3nv/f/9//3//f/9//3//f/9//3//f/9//3//f/9//3//f/9//3//f/9//3//f/9//3//f/9//3//f/9//3//f/9//3//f/9//3//f/9//3//f/9//3//f/9//3//f/9//3/ee4wxhBDnHMYYay3GGKUUGGPee957/397b+ccYwwIIWMM7z29d/9/3nv/f/9//3//f/9//3//f/9//3//f/9//3//f/9//3//f/9//3//f/9//3//f/9//3//f/9//3//f/9//3//f/9//3//f/9//3//f/9//3//f/9//3//f/9//3//f957/3//f957e2/WWu89AAAAACEEhBDOORhj/3/ee/9/1lqEECEEtVb/f/9/3nv/f713/3//f/9/3nvee/9//3//fzlnKSUAACEEYwylFIwx1lpSSuccUkree/9//397b+cchBBCCOcc917ee/9//3//f/9//3//f/9//3//f/9//3//f/9//3//f/9//3//f/9//3//f/9//3//f/9//3+cc3NOCCGMMSklhBDee/9//3//f/9//3//f/9//3//f/9//3//f/9//3//f/9//3//f/9//385Z+cc5xxaa5xzrTUhBDln/3/ee9573nsxRqUUKSVKKUIICCH/f957/3+cc601QggpJd57GGMhBIQQ1lr/f/9//3//f/9//3//f/9//3//f/9//3//f/9//3//f/9//3//f/9//3//f/9//3//f/9//3//f/9//3//f/9//3//f/9//3//f/9//3//f/9//3//f/9//3//f/9//3//f/9//3//f/9/915rLSkl5xyEEMYYKSWEEHtve2//f/9/WmtrLYQQ5xwhBK01vXe9d957/3//f/9//3//f/9//3//f/9//3//f/9//3//f/9//3//f/9//3//f/9//3//f/9//3//f/9//3//f/9//3//f/9//3//f/9//3//f/9//3//f/9//3//f/9//3//f/9/3nv/f/9//3/WWkopIQQhBGMMpRQ5Z713/3/ee4wxKSXnHBhj3nv/f/9//3/ee957/3//f957/3//f/9/3nvee/derTXGGOccIQSEEKUUAABjDGsthBClFMYYIQRCCBBCWmv/f/9//3//f/9//3//f/9//3//f/9//3//f/9//3//f/9//3//f/9//3//f/9//3//f/9//3//f/9/WmsIIbVWc06EEDln/3//f/9//3//f/9//3//f/9//3//f/9//3//f/9//3//f/9//3//f957rTUAABBC/3/WWiEEay3/f/9//3//f1prCCHnHFJKEELGGHtv/3//f957GGOlFKUU7z2cc9ZaYwwIIb13/3//f/9//3//f/9//3//f/9//3//f/9//3//f/9//3//f/9//3//f/9//3//f/9//3//f/9//3//f/9//3//f/9//3//f/9//3//f/9//3//f/9//3//f/9//3//f/9//3//f/9//3//f1JKxhgIIQghpRSlFEIIEELee/9/3nv/f957pRSlFAghQgi1Vv9//3//f/9//3//f/9//3//f/9//3//f/9//3//f/9//3//f/9//3//f/9//3//f/9//3//f/9//3//f/9//3//f/9//3//f/9//3//f/9//3//f/9//3//f/9//3//f/9//3//f/9//3/ee/9//39aa845YwwAAEIISin3Xt57UkpKKUIIhBCUUv9//3//f/9//3//f/9//3//f/9//3//f9573nvee957EEKMMUop5xyEEGMMQgiEEKUUCCGtNZxz/3//f9573nv/f/9//3//f/9//3//f/9//3//f/9//3//f/9//3//f/9//3//f/9//3//f/9//3//f/9//39aawAArTXOOUopEELee/9//3//f/9//3//f/9//3//f/9//3//f/9//3//f/9//3//f9573nsYY2MMQgjWWpRSKSVCCJRS/3//f/9//38YY2MMUkoYY6UU7z3/f/9//3//f3NOpRTnHL13/3/OOQAAlFL/f/9//3//f/9//3//f/9//3//f/9//3//f/9//3//f/9//3//f/9//3//f/9//3//f/9//3//f/9//3//f/9//3//f/9//3//f/9//3//f/9//3//f/9//3//f/9//3//f/9/3nv/f/9/e2+EEAgh1lqUUkIIKSXGGHtv3nv/f957/3/3XqUUYwwIIWstvXf/f/9//3//f/9//3//f/9//3//f/9//3//f/9//3//f/9//3//f/9//3//f/9//3//f/9//3//f/9//3//f/9//3//f/9//3//f/9//3//f/9//3//f/9//3//f/9//3//f/9//3//f/9/3nv/f/9/3nvWWpRSYwxjDGMMay0IISklxhghBAgh9169d/9//3//f/9//3//f/9//3//f7133nvee957/3//f/9/3ntaa/de1lqUUvdeWmu9d/9//3/ee/9//3//f/9//3//f/9//3//f/9//3//f/9//3//f/9//3//f/9//3//f/9//3//f/9//3//f/9//3//f957ay2EEOccSinnHFpr/3//f/9//3//f/9//3//f/9//3//f/9//3//f/9//3//f/9//3+9d957ay0hBCkl5xznHIQQSim9d/9//3//f/9/IQTGGAghCCHGGDln/3//f/9//38AACEEUkr/f/dexhgpJfde/3//f/9//3//f/9//3//f/9//3//f/9//3//f/9//3//f/9//3//f/9//3//f/9//3//f/9//3//f/9//3//f/9//3//f/9//3//f/9//3//f/9//3//f/9//3//f/9//3//f/9//3//fxBCpRSUUr13ay3nHKUUMUb/f/9//3//f/9/tVbGGCkl5xxSSt57/3//f/9//3//f/9//3//f/9//3//f/9//3//f/9//3//f/9//3//f/9//3//f/9//3//f/9//3//f/9//3//f/9//3//f/9//3//f/9//3//f/9//3//f/9//3//f/9//3//f/9//3/ee713/3//f/9//3+9d2stIQRCCMYY5xwIIYwxhBAAADln/3+9d957/3//f/9//3//f957/3/ee957/3//f/9//3//f/9/3nv/f/9//3+9d/9//3//f957/3//f957/3//f/9//3//f/9//3//f/9//3//f/9//3//f/9//3//f/9//3//f/9//3/ee/9//3/ee/9/3nv3Xgghc057b6011lq9d/9//3//f/9//3//f/9//3//f/9//3//f/9//3//f/9//3//f/9/3ntSSmMMhBDnHBBChBAAAO89vXfee/9/3nvWWkIIrTUQQmMMjDGcc/9//3/ee1prhBAhBFJK/38QQiEECCG9d/9//3//f/9//3//f/9//3//f/9//3//f/9//3//f/9//3//f/9//3//f/9//3//f/9//3//f/9//3//f/9//3//f/9//3//f/9//3//f/9//3//f/9//3//f/9//3//f/9//3//f/9//3+EECEEMUb3XqUUxhgAAHtv/3//f3tv3nv/fzlnQgjnHAAA917ee/9//3//f/9//3//f/9//3//f/9//3//f/9//3//f/9//3//f/9//3//f/9//3//f/9//3//f/9//3//f/9//3//f/9//3//f/9//3//f/9//3//f/9//3//f/9//3//f/9//3//f/9//3//f/9//3//f/9//3+1VmstYwylFMYYjDFKKWMMay17b713/3//f/9//3//f957/3//f/9//3//f/9//3//f/9//3//f/9//3//f/9//3//f/9//3//f/9//3//f/9//3//f/9//3//f/9//3//f/9//3//f/9//3//f/9//3//f/9//3//f/9//3//f/9//3//f3tvay0QQr13jDEhBN57/3//f/9//3//f/9//3//f/9//3//f/9//3//f/9//3//f/9/vXf/f3tvay1jDMYYUkpzTgAAay3ee/9//3//f3tvKSUQQntvxhhjDL13/3/ee/9/nHPOOWMMYwzee/9/CCEhBLVW/3//f/9//3//f/9//3//f/9//3//f/9//3//f/9//3//f/9//3//f/9//3//f/9//3//f/9//3//f/9//3//f/9//3//f/9//3//f/9//3//f/9//3//f/9//3//f/9//3//f/9//3//f+89QgjOOZxzYwylFEIIEEK9d713/3//f957/3/3XqUUQgjnHBhj/3/ee/9//3//f/9//3//f/9//3//f/9//3//f/9//3//f/9//3//f/9//3//f/9//3//f/9//3//f/9//3//f/9//3//f/9//3//f/9//3//f/9//3//f/9//3//f/9//3//f/9//3//f/9//3//f/9//3/ee/9/3nvWWkopQggAAGMMCCGEEOccOWf/f957/3//f957/3//f/9//3//f/9//3//f/9//3//f/9//3//f/9//3//f/9//3//f/9//3//f/9//3//f/9//3//f/9//3//f/9//3//f/9//3//f/9//3//f/9//3//f/9//3//f/9//3//f957/3/WWuccjDGlFEIItVb/f957/3//f/9//3//f/9//3//f/9//3//f/9//3//f/9//3//f/9//3/3XmMMhBAIITlnAABjDFpr/3//f957/3+UUgghay2MMcYYlFL/f/9//3//f3tvYwxjDBBC/39aa+cchBAYY/9//3//f/9//3//f/9//3//f/9//3//f/9//3//f/9//3//f/9//3//f/9//3//f/9//3//f/9//3//f/9//3//f/9//3//f/9//3//f/9//3//f/9//3//f/9//3//f/9//3//f/9//38IIaUUvXd7b0ophBAhBO89/3//f/9//3//f/9/tValFCEExhicc3tvvXfee/9//3//f/9//3//f/9//3//f/9//3//f/9//3//f/9//3//f/9//3//f/9//3//f/9//3//f/9//3//f/9//3//f/9//3//f/9//3//f/9//3//f/9//3//f/9//3//f/9//3//f/9//3//f9573nv/f/9/3ntSSq015xxjDEIIQgjGGHtv/3//f957/3//f/9//3//f/9//3//f/9//3//f/9//3//f/9//3//f/9//3//f/9//3//f/9//3//f/9//3//f/9//3//f/9//3//f/9//3//f/9//3//f/9//3//f/9//3//f/9//3//f/9//3//f9ZaYwylFDlnrTUxRv9//3//f/9//3//f/9//3//f/9//3//f/9//3//f/9//3//f/9//3//f/9/ay2lFOccnHNKKUIIKSV7b/9//3//f1prxhhjDK01zjmtNf9//3/ee/9/vXeMMSEEpRT3Xv9/914AAOcc3nv/f/9//3//f/9//3//f/9//3//f/9//3//f/9//3//f/9//3//f/9//3//f/9//3//f/9//3//f/9//3//f/9//3//f/9//3//f/9//3//f/9//3//f/9//3//f/9//3//f/9//3//fxBCAABSSv9/OWelFOcchBCcc/9//3//f/9/3nv/f/deQggAADFG/3/ee957/3//f/9//3//f/9//3//f/9//3//f/9//3//f/9//3//f/9//3//f/9//3//f/9//3//f/9//3//f/9//3//f/9//3//f/9//3//f/9//3//f/9//3//f/9//3//f/9//3//f/9//3//f957/3//f957/3//f/9//39aa845YwwAACEEQgi1Vt573nvee/9//3//f/9//3//f/9//3//f/9//3//f/9//3//f/9//3//f/9//3//f/9//3//f/9//3//f/9//3//f/9//3//f/9//3//f/9//3//f/9//3//f/9//3//f/9//3//f/9//3//f/9/vXdKKWMMlFIxRowx/3//f/9//3//f/9//3//f/9//3//f/9//3//f/9//3//f957/3//f/9//39aa4QQKSVSSv9/rTUhBK013nv/f/9/3nu1VkIIhBCtNcYYc07/f9573nvee3tvKSUAAAghvXfee0opAAC1Vv9//3//f/9//3//f/9//3//f/9//3//f/9//3//f/9//3//f/9//3//f/9//3//f/9//3//f/9//3//f/9//3//f/9//3//f/9//3//f/9//3//f/9//3//f/9//3//f/9//3/ee/9/917GGEIIUkr/f957AAAAADFG3nv/f/9//3//f/9//3+1VqUUQghSSr13/3//f/9//3//f/9//3//f/9//3//f/9//3//f/9//3//f/9//3//f/9//3//f/9//3//f/9//3//f/9//3//f/9//3//f/9//3//f/9//3//f/9//3//f/9//3//f/9//3//f/9//3//f/9//3//f/9//3//f/9//3//f/9//3+UUgghQghCCGMMMUbee/9//3//f/9//3//f/9//3//f/9//3//f/9//3//f/9//3//f/9//3//f/9//3//f/9//3//f/9//3//f/9//3//f/9//3//f/9//3//f/9//3//f/9//3//f/9//3//f/9//3//f957/3//f9ZaQgjGGIwxSim1Vv9//3//f/9//3//f/9//3//f/9//3//f/9//3//f/9//3//f/9//3//f/9/EEJCCGMM3nucc0opSimcc/9/3nv/f9577z2lFEopKSVrLb13/397b/9//3+cc4QQIQTOOVprlFKlFAghWmv/f/9//3//f/9//3//f/9//3//f/9//3//f/9//3//f/9//3//f/9//3//f/9//3//f/9//3//f/9//3//f/9//3//f/9//3//f/9//3//f/9//3//f/9//3//f/9//3//f5xz/3+9d1JKQgilFN57/38xRoQQhBB7b/9/3nv/f/9//3/ee713jDEhBEIIlFLee/9//3//f/9//3//f/9//3//f/9//3//f/9//3//f/9//3//f/9//3//f/9//3//f/9//3//f/9//3//f/9//3//f/9//3//f/9//3//f/9//3//f/9//3//f/9//3//f/9//3//f/9//3//f/9//3/ee/9//3//f/9//3/ee/9//39aa4QQYwwAAOcc1lr/f/9//3//f/9//3//f/9//3//f/9//3//f/9//3//f/9//3//f/9//3//f/9//3//f/9//3//f/9//3//f/9//3//f/9//3//f/9//3//f/9//3//f/9//3//f/9//3//f/9//3/ee957vXfnHOccjDFKKc45/3//f/9//3//f/9//3//f/9//3//f/9//3//f/9//3/ee/9/vXf/f957/3/3XkIICCH/f/9/SimEENZa/3+9d957/3//f+89pRTvPWMM1lq9d/9/vXf/f/9/EEJCCEIIUkr/fxBCYwzvPf9//3//f/9//3//f/9//3//f/9//3//f/9//3//f/9//3//f/9//3//f/9//3//f/9//3//f/9//3//f/9//3//f/9//3//f/9//3//f/9//3//f/9//3//f/9//3//f/9/3nv/f/9/3ntjDGMMOWf/f957EEJjDAAAnHP/f/9/3nv/f/9//3+9d8YYhBAAABhj/3//f/9//3//f/9//3//f/9//3//f/9//3//f/9//3//f/9//3//f/9//3//f/9//3//f/9//3//f/9//3//f/9//3//f/9//3//f/9//3//f/9//3//f/9//3//f/9//3//f/9//3//f/9//3//f/9//3//f/9//3//f/9//3//f/9/vXetNWMMIQTnHLVWe2//f/9//3//f957/3//f9573nv/f/9//3//f/9//3//f/9//3//f/9//3//f/9//3//f/9//3//f/9//3//f/9//3//f/9//3//f/9//3//f/9//3//f/9//3//f/9//3//f/9/3nv/f3tvKSVrLa01KSWcc/9//3//f/9//3//f/9//3//f/9//3//f/9//3//f/9//3//f/9//3//f/9/CCFCCJRS3nspJQghUkr/f5xz/3//f/9/1lpjDGst5xxzTv9/3nv/f957/3/3XkopIQSMMb13/38hBKUUWmv/f957/3//f/9//3//f/9//3//f/9//3//f/9//3//f/9//3//f/9//3//f/9//3//f/9//3//f/9//3//f/9//3//f/9//3//f/9//3//f/9//3//f/9//3//f/9//3//f957/3//fzFGQgjWWv9//397b+ccYwwxRr13/3+9d/9//3//f/9/1lqlFGMMjDF7b713/3//f957/3//f/9//3//f/9//3//f/9//3//f/9//3//f/9//3//f/9//3//f/9//3//f/9//3//f/9//3//f/9//3//f/9//3//f/9//3//f/9//3//f/9//3//f/9//3//f/9//3//f/9//3//f/9//3//f/9//3//f/9//3//f/9/1lrGGAAAIQSEEBhj/3/ee/9//3+9d/9//3//f/9//3//f/9//3//f/9//3//f/9//3//f/9//3//f/9//3//f/9//3//f/9//3//f/9//3//f/9//3//f/9//3//f/9//3//f/9//3//f/9//3//f/9//39SSowxrTVKKRhj/3//f/9//3//f/9//3//f/9//3//f/9//3//f/9//3//f/9//3//f/9/3ntaa2stIQSUUntvKSUQQt57/3/ee/9//3/ee8455xwIIYwxvXf/f957/3//f/9/916lFCEEUkr/f601AACtNVpr/3//f/9//3//f/9//3//f/9//3//f/9//3//f/9//3//f/9//3//f/9//3//f/9//3//f/9//3//f/9//3//f/9//3//f/9//3//f/9//3//f/9//3//f/9//3//f957/3//f/9/GGMpJa013nv/f/9/c05CCOccOWf/f/9//3//f/9//3/ee9ZaxhhjDOcc/3/ee/9//3//f/9//3//f/9//3//f/9//3//f/9//3//f/9//3//f/9//3//f/9//3//f/9//3//f/9//3//f/9//3//f/9//3//f/9//3//f/9//3//f/9//3//f/9//3//f/9//3//f/9//3//f/9//3//f/9//3//f/9//3//f/9/vXf/fxhjay1jDEIIpRSUUntv/3//f/9//3//f/9//3//f/9//3//f/9//3//f/9//3//f/9//3//f/9//3//f/9//3//f/9//3//f/9//3//f/9//3//f/9//3//f/9//3//f/9//3//f/9//3//f/9/3nv/f/deCCGtNYwxUkr/f/9//3//f/9//3//f/9//3//f/9//3//f/9//3//f/9//3//f/9//3//f/9/914hBAghEEIIISkle2//f/9//3//f957GGNCCIwxpRTvPf9//3//f/9/3nv/f3NOAADGGL13OWcIIWMMUkr/f/9//3//f/9//3//f/9//3//f/9//3//f/9//3//f/9//3//f/9//3//f/9//3//f/9//3//f/9//3//f/9//3//f/9//3//f/9//3//f/9//3//f/9//3//f/9//3//f/9//397b4wxjDG9d/9//3+9d0opIQRrLTln/3//f957/3//f/9/3nsQQiEEhBDvPd57/3//f713/3//f/9//3//f/9//3//f/9//3//f/9//3//f/9//3//f/9//3//f/9//3//f/9//3//f/9//3//f/9//3//f/9//3//f/9//3//f/9//3//f/9//3//f/9//3//f/9//3//f/9//3//f/9//3//f/9//3//f/9/3nv/f713/3//f7VWxhghBAAAIQSMMVprvXf/f/9/3nu9d/9//3//f/9//3//f/9//3//f/9//3//f/9//3//f/9//3//f/9//3//f/9//3//f/9//3//f/9//3//f/9//3//f/9//3//f/9//3//f/9//3+9d/9/WmvGGEopjDGMMf9/3nv/f/9//3//f/9//3//f/9//3//f/9//3//f/9//3//f/9//3//f/9//3+9dzFGIQSEEAghCCH3Xv9//3//f/9//3//f4wx5xxKKQAAe2//f/9//3//f/9/vXcpJQAAEELee5RSIQTnHL13/3//f/9//3//f/9//3//f/9//3//f/9//3//f/9//3//f/9//3//f/9//3//f/9//3//f/9//3//f/9//3//f/9//3//f/9//3//f/9//3//f/9//3//f/9//3//f/9/3nv/f713UkqEEFJK3nv/f/9/nHOlFAAAzjn/f/9//3//f/9//3//f5xzay3GGEII7z2cc957/3//f/9//3//f/9//3//f/9//3//f/9//3//f/9//3//f/9//3//f/9//3//f/9//3//f/9//3//f/9//3//f/9//3//f/9//3//f/9//3//f/9//3//f/9//3//f/9//3//f/9//3//f/9//3//f/9//3//f/9//3//f/9//3//f9573nsYY+ccQgilFIQQCCFrLZRS3nv/f/9//3//f/9//3//f/9//3//f/9//3//f/9//3//f/9//3//f/9//3//f/9//3//f/9//3//f/9//3//f/9//3//f/9//3//f/9//3//f/9//3//f/9//3//fzFGCCEIIYwx/3/ee/9//3//f/9//3//f/9//3//f/9//3//f/9//3//f/9//3//f/9//3//f/9/WmspJYQQSilrLTFG/3//f/9/3nv/f/9/GGOEEGstpRSUUv9//3//f/9//3+9dzlnhBBCCJRSe28IIcYYtVb/f/9//3//f/9//3//f/9//3//f/9//3//f/9//3//f/9//3//f/9//3//f/9//3//f/9//3//f/9//3//f/9//3//f/9//3//f/9//3//f/9//3//f/9//3//f/9//3//f/9//385Z6UUjDH/f/9//3//f1JKQgjGGNZa/3//f/9//3//f/9//385Z6UUxhilFFpr/3/ee/9//3//f/9//3//f/9//3//f/9//3//f/9//3//f/9//3//f/9//3//f/9//3//f/9//3//f/9//3//f/9//3//f/9//3//f/9//3//f/9//3//f/9//3//f/9//3//f/9//3//f/9//3//f/9//3//f/9//3//f957/3+9d957/3/ee957vXfnHAAAQgjnHGMMQghKKTln/3//f/9//3//f/9//3//f/9//3//f/9//3//f/9//3//f/9//3//f/9//3//f/9//3//f/9//3//f/9//3//f/9//3//f/9//3//f/9//3//f957/3//f957/3/GGEIIjDH/f957/3//f/9//3//f/9//3//f/9//3//f/9//3//f/9//3//f/9//3/ee/9//3//f3tvAACEEGsthBD/f/9//3//f713vXfeezFGYwzGGIQQtVb/f957/3//f/9//3+MMWMMCCH/fzlnjDEQQt57/3//f/9//3//f/9//3//f/9//3//f/9//3//f/9//3//f/9//3//f/9//3//f/9//3//f/9//3//f/9//3//f/9//3//f/9//3//f/9//3//f/9//3//f/9/vXfee/9/3nv/f957ay1KKXtv/3//f/9/vXeMMQAAhBCcc957/3//f/9//3//f/9/OWcpJYQQxhjWWv9//3//f/9//3//f/9//3//f/9//3//f/9//3//f/9//3//f/9//3//f/9//3//f/9//3//f/9//3//f/9//3//f/9//3//f/9//3//f/9//3//f/9//3//f/9//3//f/9//3//f/9//3//f/9//3//f/9//3//f/9//3//f/9//3//f/9//3/ee7137z1jDKUUKSXnHIQQIQTnHJRSGGPee/9/3nv/f/9//3//f/9//3//f/9//3//f/9//3//f/9//3//f/9//3//f/9//3//f/9//3//f/9//3//f/9//3//f/9//3//f/9//3//f/9//3//f957e2+9d/9//3//f/9//3//f/9//3//f/9//3//f/9//3//f/9//3//f/9//3//f/9//3//f/9/3ns5Z+ccQggpJb13/3//f/9//3//f/9/e28IIUIIxhghBDln/3//f/9/vXf/f5xzjDEhBIwxlFJSSiklOWf/f/9//3//f/9//3//f/9//3//f/9//3//f/9//3//f/9//3//f/9//3//f/9//3//f/9//3//f/9//3//f/9//3//f/9//3//f/9//3//f/9//3//f/9//3//f/9//3//f/9/nHNKKSEEnHPee/9//3//f3tvCCEAAO89vXf/f/9//3//f/9//3/eezFGpRRCCOccnHP/f957/3+9d/9//3//f/9//3//f/9//3//f/9//3//f/9//3//f/9//3//f/9//3//f/9//3//f/9//3//f/9//3//f/9//3//f/9//3//f/9//3//f/9//3//f/9//3//f/9//3//f/9//3//f/9//3//f/9//3//f/9//3//f/9//3//f/9//3//fxhjxhjGGKUUCCFrLYQQAACEECklay2tNVpr/3//f/9/3nv/f9573nv/f/9//3//f/9//3//f/9//3//f/9//3//f/9//3//f/9//3//f/9//3//f/9//3//f/9//3//f/9//3//f/9//3/ee/9//3//f/9//3//f/9//3//f/9//3//f/9//3//f/9//3//f/9//3//f/9//3//f/9//3//f/9/WmvWWlpr/3//f/9//3//f957/3//f713SimEEGMMOWf/f/9//3//f/9//3+ccwghAABKKeccSikQQv9/3nv/f/9//3//f/9//3//f/9//3//f/9//3//f/9//3//f/9//3//f/9//3//f/9//3//f/9//3//f/9//3//f/9//3//f/9//3//f/9//3//f/9//3//f957/3//f/9/3nv/f1JKQgj3Xv9/3nv/f/9//38QQiEEQggIIb13/3/ee/9//3//f/9/3ntKKQAACCGMMZxz/3//f/9//3//f/9//3//f/9//3//f/9//3//f/9//3//f/9//3//f/9//3//f/9//3//f/9//3//f/9//3//f/9//3//f/9//3//f/9//3//f/9//3//f/9//3//f/9//3//f/9//3//f/9//3//f/9//3//f/9//3//f/9//3//f/9//3/ee/9//3/WWmMMYwxSSntv916MMQghxhhjDCEExhgIIfde3nv/f/9//3//f/9//3//f/9//3//f/9//3//f/9//3//f/9//3//f/9//3//f/9//3//f/9//3//f/9//3//f/9//3//f/9//3//f/9//3//f/9//3//f/9//3//f/9//3//f/9//3//f/9//3//f/9//3//f/9//3//f/9//3//f/9//3//f/9//3//f/9//3/ee/9//3//f/9//397b1JKtVbee/9//3//f/9//3//f/9/7z1CCIQQhBDGGGMMtVb/f/9//3//f/9//3//f/9//3//f/9//3//f/9//3//f/9//3//f/9//3//f/9//3//f/9//3//f/9//3//f/9//3//f/9//3//f/9//3//f/9//3//f/9//3//f9ZaOWf/f/9/WmtKKc45/3//f957/3//f5xzzjljDCEElFL/f957/3//f/9//3//f/deYwyEECklUkr/f/9//3//f/9//3//f/9//3//f/9//3//f/9//3//f/9//3//f/9//3//f/9//3//f/9//3//f/9//3//f/9//3//f/9//3//f/9//3//f/9//3//f/9//3//f/9//3//f/9//3//f/9//3//f/9//3//f/9//3//f/9//3//f/9/vXf/f/9//3//f/9/OWfGGAAAay2UUhBCCCFCCEIIhBAhBCEEIQQAACEEay0xRlJK917/f/9//3//f/9//3//f/9//3//f/9//3//f/9//3//f/9//3//f/9//3//f/9//3//f/9//3//f/9//3//f/9//3//f/9//3//f/9//3//f/9//3//f/9//3//f/9//3//f/9//3//f/9//3//f/9//3//f/9//3//f/9//3//f/9//3//f/9//3//f/9//3/ee/9//3//f/9/3nv/f/9//3//f/9//397bxBCYwwIIQghIQTnHP9//3//f/9//3//f/9//3//f/9//3//f/9//3//f/9//3//f/9//3//f/9//3//f/9//3//f/9//3//f/9//3//f/9//3//f/9//3//f/9//3//f/9//3//f5xzhBBCCLVW/39aa+89Sim9d/9/3nv/f957/397byklAADvPf9//3//f957/3//f/9//3/3XmMMay2EEJxz/3/ee/9//3//f/9//3//f/9//3//f/9//3//f/9//3//f/9//3//f/9//3//f/9//3//f/9//3//f/9//3//f/9//3//f/9//3//f/9//3//f/9//3//f/9//3//f/9//3//f/9//3//f/9//3//f/9//3//f/9//3//f/9//3//f957/3//f/9//3//f7VWCCFjDOccKSUIIWst915aa3NOjDHGGCEEIQQhBCEEIQTvPf9//3//f/9//3//f/9//3//f/9//3//f/9//3//f/9//3//f/9//3//f/9//3//f/9//3//f/9//3//f/9//3//f/9//3//f/9//3//f/9//3//f/9//3//f/9//3//f/9//3//f/9//3//f/9//3//f/9//3//f/9//3//f/9//3//f/9//3//f/9//3//f/9//3//f/9/vXf/f/9//3//f/9//3//f/9//39zTq01YwwAAGst/3//f/9//3//f/9//3//f/9//3//f/9//3//f/9//3//f/9//3//f/9//3//f/9//3//f/9//3//f/9//3//f/9//3//f/9//3//f/9//3//f/9//3//f/9//3+UUqUUhBAQQhBCSinOOTln/3//f/9/3nv/f9571lqtNVpr/3//f/9//3//f/9//3//f/9/rTXGGKUUEEKcc957/3//f/9//3//f/9//3//f/9//3//f/9//3//f/9//3//f/9//3//f/9//3//f/9//3//f/9//3//f/9//3//f/9//3//f/9//3//f/9//3//f/9//3//f/9//3//f/9//3//f/9//3//f/9//3//f/9//3//f/9//3//f5xz/3//f/9//3//f957/385Z845SilKKXNO3nv/f957/3//f713/397b845AAClFJRS/3//f/9//3//f/9//3//f/9//3//f/9//3//f/9//3//f/9//3//f/9//3//f/9//3//f/9//3//f/9//3//f/9//3//f/9//3//f/9//3//f/9//3//f/9//3//f/9//3//f/9//3//f/9//3//f/9//3//f/9//3//f/9//3//f/9//3//f/9//3//f/9//3//f/9/vXe9d/9//3//f/9//3//f/9//397b/9/3nv/f713/3+9d/9//3//f/9//3//f/9//3//f/9//3//f/9//3//f/9//3//f/9//3//f/9//3//f/9//3//f/9//3//f/9//3//f/9//3//f/9//3//f/9//3//f/9/3nvee/9/e28pJQAAAAAIISklEEL/f5xz/3//f/9//3//f/9//3/ee/9//3//f957/3//f/9//3+9dwghSikhBBBC/3//f/9//3//f/9//3//f/9//3//f/9//3//f/9//3//f/9//3//f/9//3//f/9//3//f/9//3//f/9//3//f/9//3//f/9//3//f/9//3//f/9//3//f/9//3//f/9//3//f/9//3//f/9//3//f/9//3//f/9//3//f/9//3//f/9//3//f/9//3+9d3tvrTVKKUop1lree957/3//f713/3//f/9//3/ee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5RShBBCCCklxhhSSt57/3//f/9//3//f/9//3//f/9//3//f/9//3//f/9//3//f/9/EEKEEIwxpRRaa/9//3//f/9//3//f/9//3//f/9//3//f/9//3//f/9//3//f/9//3//f/9//3//f/9//3//f/9//3//f/9//3//f/9//3//f/9//3//f/9//3//f/9//3//f/9//3//f/9//3//f/9//3//f/9//3//f/9//3//f/9//3//f/9//3//f/9//3//f5xzKSVKKQAAxhjnHPde/3//f9573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3nt7bzFGKSUhBBBC/3//f/9//3//f/9//3//f/9//3//f/9//3//f957/3//f/9//3+9d3NOAAAhBGste2//f/9//3//f/9//3//f/9//3//f/9//3//f/9//3//f/9//3//f/9//3//f/9//3//f/9//3//f/9//3//f/9//3//f/9//3//f/9//3//f/9//3//f/9//3//f/9//3//f/9//3//f/9//3//f/9//3//f/9//3//f/9//3//f/9//3//f957916EEOccYwxjDCEECCE5Z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vXdaazFGGGP/f/9//3//f/9//3//f/9//3//f/9//3//f/9//3//f/9//3//f/9//3/vPUIIQggQQt57/3//f/9//3//f/9//3//f/9//3//f/9//3//f/9//3//f/9//3//f/9//3//f/9//3//f/9//3//f/9//3//f/9//3//f/9//3//f/9//3//f/9//3//f/9//3//f/9//3//f/9//3//f/9//3//f/9//3//f/9//3//f/9//3//f/9//38xRqUUKSVzTt57xhgAAAghnHP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5xzjDFKKUIIOWf/f/9//3//f/9//3//f/9//3//f/9//3//f/9//3//f/9//3//f/9//3//f/9//3//f/9//3//f/9//3//f/9//3//f/9//3//f/9//3//f/9//3//f/9//3//f/9//3//f/9//3//f/9//3//f/9//3//f/9//3//f/9//3//f/9//3//fxBCay1zTntv/3+1VqUUQgiUU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/9//3//f/9/3nv/f/9//3//f/9//3//f/9//3//f/9//3//f/9//3//f/9//3//f/9//3//f/9/3ntaa6UUxhjnHBhj/3//f957/3//f/9//3//f/9//3//f/9//3//f/9//3//f/9//3//f/9//3//f/9//3//f/9//3//f/9//3//f/9//3//f/9//3//f/9//3//f/9//3//f/9//3//f/9//3//f/9//3//f/9//3//f/9//3//f/9//3//f/9//3//f/9/c07GGFJK/3+cc/9/tVYAAGst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/9//3//f7133nv/f/9//3//f/9//3//f/9//3//f/9//3//f/9//3//f/9/3nv/f/9/3nv/f/9//3/ee/9/7z2EEGstay2cc/9//3//f/9//3//f/9//3//f/9//3//f/9//3//f/9//3//f/9//3//f/9//3//f/9//3//f/9//3//f/9//3//f/9//3//f/9//3//f/9//3//f/9//3//f/9//3//f/9//3//f/9//3//f/9//3//f/9//3//f/9//3//f/9//39aaykl5xxaa/9//3+9d2stQgiUUt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+9d601pRSlFHNO3nvee/9//3//f/9//3//f/9//3//f/9//3//f/9//3//f/9//3//f/9//3//f/9//3//f/9//3//f/9//3//f/9//3//f/9//3//f/9//3//f/9//3//f/9//3//f/9//3//f/9//3//f/9//3//f/9//3//f/9//3//f/9//3/ee713EEJjDAghGGP/f/9/WmspJeccvX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OWcpJWMMhBCtNf9/3nucc/9//3//f/9//3//f/9//3//f/9//3//f/9//3//f/9//3//f/9//3//f/9//3//f/9//3//f/9//3//f/9//3//f/9//3//f/9//3//f/9//3//f/9//3//f/9//3//f/9//3//f/9//3//f/9//3//f/9//3//f/9//39aawghAAAIIVpr/3//fxhjhBBrLd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/3//f3NO5xxjDIQQOWf/f713/3//f/9//3//f/9//3//f/9//3//f/9//3//f/9//3//f/9//3//f/9//3//f/9//3//f/9//3//f/9//3//f/9//3//f/9//3//f/9//3//f/9//3//f/9//3//f/9//3//f/9//3//f/9//3//f/9//3//f/9//3//f/9/WmsIIUIIQgh7b/9/nHOtNUIIlFL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/f/9//3+tNYQQAAAQQt57/3//f/9//3//f/9//3//f/9//3//f/9//3//f/9//3//f/9//3//f/9//3//f/9//3//f/9//3//f/9//3//f/9//3//f/9//3//f/9//3//f/9//3//f/9//3//f/9//3//f/9//3//f/9//3//f/9//3//f/9//3//f957/3//fxhjCCEhBEope2+UUkopKSW1Vt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5xzlFIQQlpr/3/ee/9//3//f/9//3//f/9//3//f/9//3//f/9//3//f/9//3//f/9//3//f/9//3//f/9//3//f/9//3//f/9//3//f/9//3//f/9//3//f/9//3//f/9//3//f/9//3//f/9//3//f/9//3//f/9//3//f/9//3//f/9//3+9d/9//397b6UUpRRjDGMMay3OOfde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/9//3//f957/3//f/9//3//f/9/3nv/f/9//3//f/9//3//f/9//3//f/9//3//f/9//3//f/9//3//f/9//3//f/9//3//f/9//3//f/9//3//f/9//3//f/9//3//f/9//3//f/9//3//f/9//3//f/9//3//f/9//3//f/9//3//f/9//3//f/9//3//f/9//3//f/9/lFIpJWMM5xxKKSklSil7b/9/3nv/f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3NOhBClFMYYxhilFPde/3/ee/9/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e29SSiklYwyEEO89nHP/f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aa957/3//f/9/vX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/f/9/3nv/f/9/3nv/f/9/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0YAAAAUAAAACAAAAEdESUMDAAAAIgAAAAwAAAD/////IgAAAAwAAAD/////JQAAAAwAAAANAACAKAAAAAwAAAAEAAAAIgAAAAwAAAD/////IgAAAAwAAAD+////JwAAABgAAAAEAAAAAAAAAP///wAAAAAAJQAAAAwAAAAEAAAATAAAAGQAAAAAAAAAUAAAAB8BAAB8AAAAAAAAAFAAAAAgAQAALQAAACEA8AAAAAAAAAAAAAAAgD8AAAAAAAAAAAAAgD8AAAAAAAAAAAAAAAAAAAAAAAAAAAAAAAAAAAAAAAAAACUAAAAMAAAAAAAAgCgAAAAMAAAABAAAACcAAAAYAAAABAAAAAAAAAD///8AAAAAACUAAAAMAAAABAAAAEwAAABkAAAACQAAAFAAAAD/AAAAXAAAAAkAAABQAAAA9wAAAA0AAAAhAPAAAAAAAAAAAAAAAIA/AAAAAAAAAAAAAIA/AAAAAAAAAAAAAAAAAAAAAAAAAAAAAAAAAAAAAAAAAAAlAAAADAAAAAAAAIAoAAAADAAAAAQAAAAnAAAAGAAAAAQAAAAAAAAA////AAAAAAAlAAAADAAAAAQAAABMAAAAZAAAAAkAAABgAAAA/wAAAGwAAAAJAAAAYAAAAPcAAAANAAAAIQDwAAAAAAAAAAAAAACAPwAAAAAAAAAAAACAPwAAAAAAAAAAAAAAAAAAAAAAAAAAAAAAAAAAAAAAAAAAJQAAAAwAAAAAAACAKAAAAAwAAAAEAAAAJwAAABgAAAAEAAAAAAAAAP///wAAAAAAJQAAAAwAAAAEAAAATAAAAGQAAAAJAAAAcAAAABYBAAB8AAAACQAAAHAAAAAOAQAADQAAACEA8AAAAAAAAAAAAAAAgD8AAAAAAAAAAAAAgD8AAAAAAAAAAAAAAAAAAAAAAAAAAAAAAAAAAAAAAAAAACUAAAAMAAAAAAAAgCgAAAAMAAAABAAAACUAAAAMAAAAAQAAABgAAAAMAAAAAAAAABIAAAAMAAAAAQAAABYAAAAMAAAAAAAAAFQAAABIAQAACgAAAHAAAAAVAQAAfAAAAAEAAAAAANhBVVXVQQoAAABwAAAAKgAAAEwAAAAEAAAACQAAAHAAAAAXAQAAfQAAAKAAAABGAGkAcgBtAGEAZABvACAAcABvAHIAOgAgAEUAUgBOAEUAUwBUAE8AIABHAEUAUgBBAFIARABPACAAVwBBAFMATQBPAFMAWQAgAE0ATwBOAFQASQAGAAAAAwAAAAQAAAAJAAAABgAAAAcAAAAHAAAAAwAAAAcAAAAHAAAABAAAAAMAAAADAAAABgAAAAcAAAAIAAAABgAAAAYAAAAGAAAACQAAAAMAAAAIAAAABgAAAAcAAAAHAAAABwAAAAgAAAAJAAAAAwAAAAsAAAAHAAAABgAAAAoAAAAJAAAABgAAAAUAAAADAAAACgAAAAkAAAAIAAAABgAAAAMAAAAWAAAADAAAAAAAAAAlAAAADAAAAAIAAAAOAAAAFAAAAAAAAAAQAAAAFAAAAA==</Object>
  <Object Id="idInvalidSigLnImg">AQAAAGwAAAAAAAAAAAAAAB8BAAB/AAAAAAAAAAAAAABgHgAAVg0AACBFTUYAAAEAZPYAAMEAAAAFAAAAAAAAAAAAAAAAAAAAQAYAAIQDAACwAQAA8AAAAAAAAAAAAAAAAAAAAICXBgCAqQMACgAAABAAAAAAAAAAAAAAAEsAAAAQAAAAAAAAAAUAAAAeAAAAGAAAAAAAAAAAAAAAIAEAAIAAAAAnAAAAGAAAAAEAAAAAAAAAAAAAAAAAAAAlAAAADAAAAAEAAABMAAAAZAAAAAAAAAAAAAAAHwEAAH8AAAAAAAAAAAAAAC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IAEAAIAAAAAhAPAAAAAAAAAAAAAAAIA/AAAAAAAAAAAAAIA/AAAAAAAAAAAAAAAAAAAAAAAAAAAAAAAAAAAAAAAAAAAlAAAADAAAAAAAAIAoAAAADAAAAAEAAAAnAAAAGAAAAAEAAAAAAAAA8PDwAAAAAAAlAAAADAAAAAEAAABMAAAAZAAAAAAAAAAAAAAAHwEAAH8AAAAAAAAAAAAAACABAACAAAAAIQDwAAAAAAAAAAAAAACAPwAAAAAAAAAAAACAPwAAAAAAAAAAAAAAAAAAAAAAAAAAAAAAAAAAAAAAAAAAJQAAAAwAAAAAAACAKAAAAAwAAAABAAAAJwAAABgAAAABAAAAAAAAAPDw8AAAAAAAJQAAAAwAAAABAAAATAAAAGQAAAAAAAAAAAAAAB8BAAB/AAAAAAAAAAAAAAAgAQAAgAAAACEA8AAAAAAAAAAAAAAAgD8AAAAAAAAAAAAAgD8AAAAAAAAAAAAAAAAAAAAAAAAAAAAAAAAAAAAAAAAAACUAAAAMAAAAAAAAgCgAAAAMAAAAAQAAACcAAAAYAAAAAQAAAAAAAADw8PAAAAAAACUAAAAMAAAAAQAAAEwAAABkAAAAAAAAAAAAAAAfAQAAfwAAAAAAAAAAAAAAIAEAAIAAAAAhAPAAAAAAAAAAAAAAAIA/AAAAAAAAAAAAAIA/AAAAAAAAAAAAAAAAAAAAAAAAAAAAAAAAAAAAAAAAAAAlAAAADAAAAAAAAIAoAAAADAAAAAEAAAAnAAAAGAAAAAEAAAAAAAAA////AAAAAAAlAAAADAAAAAEAAABMAAAAZAAAAAAAAAAAAAAAHwEAAH8AAAAAAAAAAAAAACABAACAAAAAIQDwAAAAAAAAAAAAAACAPwAAAAAAAAAAAACAPwAAAAAAAAAAAAAAAAAAAAAAAAAAAAAAAAAAAAAAAAAAJQAAAAwAAAAAAACAKAAAAAwAAAABAAAAJwAAABgAAAABAAAAAAAAAP///wAAAAAAJQAAAAwAAAABAAAATAAAAGQAAAAAAAAAAAAAAB8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pR1QAAAAcKDQcKDQcJDQ4WMShFrjFU1TJV1gECBAIDBAECBQoRKyZBowsTMQAAAAAAfqbJd6PIeqDCQFZ4JTd0Lk/HMVPSGy5uFiE4GypVJ0KnHjN9AAABUdUAAACcz+7S6ffb7fnC0t1haH0hMm8aLXIuT8ggOIwoRKslP58cK08AAAEAAAAAAMHg9P///////////+bm5k9SXjw/SzBRzTFU0y1NwSAyVzFGXwEBAlHVCA8mnM/u69/SvI9jt4tgjIR9FBosDBEjMVTUMlXWMVPRKUSeDxk4AAAAAAAAAADT6ff///////+Tk5MjK0krSbkvUcsuT8YVJFoTIFIrSbgtTcEQHEcAAAAAAJzP7vT6/bTa8kRleixHhy1Nwi5PxiQtTnBwcJKSki81SRwtZAgOIwAAAAAAweD02+35gsLqZ5q6Jz1jNEJyOUZ4qamp+/v7////wdPeVnCJAQECAAAAAACv1/Ho8/ubzu6CwuqMudS3u769vb3////////////L5fZymsABAgMAAAAAAK/X8fz9/uLx+snk9uTy+vz9/v///////////////8vl9nKawAECAwAAAAAAotHvtdryxOL1xOL1tdry0+r32+350+r3tdryxOL1pdPvc5rAAQIDAAAAAABpj7ZnjrZqj7Zqj7ZnjrZtkbdukrdtkbdnjrZqj7ZojrZ3rdUCAwQAAAAAAAAAAAAAAAAAAAAAAAAAAAAAAAAAAAAAAAAAAAAAAAAAAAAAAAAAAAAAJwAAABgAAAABAAAAAAAAAP///wAAAAAAJQAAAAwAAAABAAAATAAAAGQAAAAiAAAABAAAAHEAAAAQAAAAIgAAAAQAAABQAAAADQAAACEA8AAAAAAAAAAAAAAAgD8AAAAAAAAAAAAAgD8AAAAAAAAAAAAAAAAAAAAAAAAAAAAAAAAAAAAAAAAAACUAAAAMAAAAAAAAgCgAAAAMAAAAAQAAAFIAAABwAQAAAQAAAPX///8AAAAAAAAAAAAAAACQAQAAAAAAAQAAAABzAGUAZwBvAGUAIAB1AGkAAAAAAAAAAAAAAAAAAAAAAAAAAAAAAAAAAAAAAAAAAAAAAAAAAAAAAAAAAAAAAAAAAAAAAAAgAAAAAAAAAFB0o/5/AAAAUHSj/n8AABMAAAAAAAAAAABH2P5/AAA1aKGi/n8AADAWR9j+fwAAEwAAAAAAAAAQFwAAAAAAAEAAAMD+fwAAAABH2P5/AAAHa6Gi/n8AAAQAAAAAAAAAMBZH2P5/AADwry8cPAAAABMAAAAAAAAASAAAAAAAAAAEL1ej/n8AAJhTdKP+fwAAQDNXo/5/AAABAAAAAAAAAO5YV6P+fwAAAABH2P5/AAAAAAAAAAAAAAAAAAA8AAAA9PyG2f5/AACgR5xzzAEAALtVBdf+fwAA0LAvHDwAAABZsS8cPAAAAAAAAAAAAAAA+LEvHGR2AAgAAAAAJQAAAAwAAAABAAAAGAAAAAwAAAD/AAAAEgAAAAwAAAABAAAAHgAAABgAAAAiAAAABAAAAHIAAAARAAAAJQAAAAwAAAABAAAAVAAAAKgAAAAjAAAABAAAAHAAAAAQAAAAAQAAAAAA2EFVVdVBIwAAAAQAAAAPAAAATAAAAAAAAAAAAAAAAAAAAP//////////bAAAAEYAaQByAG0AYQAgAG4AbwAgAHYA4QBsAGkAZABhAAAABgAAAAMAAAAEAAAACQAAAAYAAAADAAAABwAAAAcAAAADAAAABQAAAAYAAAADAAAAAwAAAAcAAAAGAAAASwAAAEAAAAAwAAAABQAAACAAAAABAAAAAQAAABAAAAAAAAAAAAAAACABAACAAAAAAAAAAAAAAAAgAQAAgAAAAFIAAABwAQAAAgAAABAAAAAHAAAAAAAAAAAAAAC8AgAAAAAAAAECAiJTAHkAcwB0AGUAbQAAAAAAAAAAAAAAAAAAAAAAAAAAAAAAAAAAAAAAAAAAAAAAAAAAAAAAAAAAAAAAAAAAAAAAAAAAAAEAAAA8AAAACNAtHDwAAAAAObp+zAEAANDOKtf+fwAAAAAAAAAAAAAJAAAAAAAAAAAfln/MAQAAemqhov5/AAAAAAAAAAAAAAAAAAAAAAAA3uA4qWmjAACI0S0cPAAAAAAAAAAAAAAAcQWKAAAAAACgR5xzzAEAAPDTmnMAAAAAAAAAAAAAAAAHAAAAAAAAAAAAAAAAAAAA/NEtHDwAAAAp0i0cPAAAAMEfAdf+fwAAAQAAAAAAAAAAAAAAAAAAAAAfln/MAQAA+GaDf8wBAACgR5xzzAEAALtVBdf+fwAAoNEtHDwAAAAp0i0cPAAAADCaeX/MAQAAsNItH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AABaccwBAAACAAAAPAAAACgAAAAAAAAA0M4q1/5/AAAAAAAAAAAAAAAAAAAAAAAAAQAAAAIAAAATH/FU/n8AAAAAAAAAAAAAAAAAAAAAAABehDqpaaMAAAAAAAAAAAAAQMSYc8wBAACQAQAAAAAAAKBHnHPMAQAAAAAAAAAAAAAAAAAAAAAAAAYAAAAAAAAAAAAAAAAAAAB8ri8cPAAAAKmuLxw8AAAAwR8B1/5/AAAAAAAAAAAAADXZ61QAAAAAUEv2DMwBAAAAAAAAAAAAAKBHnHPMAQAAu1UF1/5/AAAgri8cPAAAAKmuLxw8AAAAEInFEswBAABIry8cZHYACAAAAAAlAAAADAAAAAMAAAAYAAAADAAAAAAAAAASAAAADAAAAAEAAAAWAAAADAAAAAgAAABUAAAAVAAAAAoAAAAnAAAAHgAAAEoAAAABAAAAAADYQVVV1U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g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BQDZT8AAAAAAAAAAAmSYj8AACRCAADIQSQAAAAkAAAAFANlPwAAAAAAAAAACZJiPwAAJEIAAMhBBAAAAHMAAAAMAAAAAAAAAA0AAAAQAAAAKQAAABkAAABSAAAAcAEAAAQAAAAQAAAABwAAAAAAAAAAAAAAvAIAAAAAAAAHAgIiUwB5AHMAdABlAG0AAAAAAAAAAAAAAAAAAAAAAAAAAAAAAAAAAAAAAAAAAAAAAAAAAAAAAAAAAAAAAAAAAAAAAAAAAAAAAAAAAAAAADLUR9j+fwAAMzMzMzMzoz8AAAAAAAAAAM3MzMzMAGBAAAAAAAAAAABiUBXzmxcAAAEAAAAAAAAAAAAAAAAAAACApr0HzAEAAOCnslX+fwAA8NOac8wBAACwkqBV/n8AAICmvQfMAQAADwAAAAAAAABcAAAAAAAAAOBGLxw8AAAA3CwcVf5/AAABAAAAWAAAAAAAAAAAAAAAHwEAAH8AAAAAAAAAAAAAABSIgBJWDQAAGEYvHAAAAAAAAAAAAAAAAOCnslX+fwAAAAAAAAAAAAC7VQXX/n8AAOBGLxw8AAAAZAAAAAAAAAAIAAsHzAEAAAAAAABkdgAIAAAAACUAAAAMAAAABAAAAEYAAAAoAAAAHAAAAEdESUMCAAAAAAAAAAAAAAB7AAAANAAAAAAAAAAhAAAACAAAAGIAAAAMAAAAAQAAABUAAAAMAAAABAAAABUAAAAMAAAABAAAAFEAAAB42AAAKQAAABkAAACWAAAARgAAAAAAAAAAAAAAAAAAAAAAAAAAAQAAbAAAAFAAAAAoAAAAeAAAAADYAAAAAAAAIADMAHsAAAA0AAAAKAAAAAABAABsAAAAAQAQAAAAAAAAAAAAAAAAAAAAAAAAAAAAAAAAAP9//3//f/9//3//f/9//3//f/9//3//f/9//3//f/9//3//f/9//3//f/9//3//f/9//3//f/9//3//f/9//3//f/9//3//f/9//3//f/9//3//f/9//3//f/9//3//f/9//3//f/9//3//f/9//3//f/9//3//f/9//3//f/9//3//f/9//3//f/9//3//f/9/3nv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957vX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1prMUbGGCEEQghCCO89Wm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/3//f/9//3//f/9//3//f/9//3//f/9//3//f/9//3//f/9//3//f/9//3//f/9//3//f/9//3//f/9//3//f/9//3//f/9//3//f/9//3//f1prCCEhBGstc05SSlJK1lree/9//3//f/9//3//f/9//3//f/9//3//f/9//3/ee/9//3//f/9//3//f/9/3nv/f/9//3//f/9//3//f/9//3//f/9//3//f/9//3//f/9//3//f/9//3//f/9//3//f/9//3//f713/3//f713/3//f/9/3nv/f/9//3//f/9//3//f/9//3//f/9//3//f/9//3//f/9//3//f/9//3/ee/9//3//f/9//3//f/9//3//f/9//3/ee/9//3//f/9//3//f/9//3//f/9//3//f/9//3//f/9//3//f/9//3//f/9//3//f/9//3//f/9//3//f/9//3//f/9//3//f/9//3//f/9//3//f/9//3//f/9//3//f/9//3//f/9//3//f/9//3//f/9//3//f/9//3//f/9//3//f/9//3//f/9//3//f/9//3//f/9//3//f/9//3//f/9//3//f/9//3//f/9//3//f/9//3//f/9//3//f957/3//f/9//3//f/9//3//f/9//3//f/9//3/ee/9//3//f/9//3//f/9//3//f/9//3//f/9//3//f/9//3//f/9//3//f/9//3//f/9//3//f/9//3//f/9//3//f/9//3//f/9//3//f/9//3//f/9/914hBAgh3nv/f/9//3//f/9//3//f/9//3//f/9//3+9d/9//3//f/9//3+9d/9//3//f957vXf/f957/3//f/9//3//f/9//3//f/9//3//f/9//3//f/9//3//f/9//3//f/9//3//f/9//3//f/9//3//f/9/3nv/f/9//3//f/9//3//f/9//3//f/9//3//f/9//3//f/9//3//f/9//3//f/9//3//f/9//3//f/9//3//f/9//3/ee/9/vX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+cc/9//3//f/9//3//f/9//3//f/9//3//f/9//3//f/9//3//f/9//3//f/9//3//f/9//3//f/9//3//f/9//3//f/9//3//f/9//3/ee/9/3ntSSiEEjDH/f/9//3//f/9//3//f/9//3//f/9//3//f/9/3nv/f/9//3//f/9//3/ee5xz/3//f/9//3//f/9/vXf/f/9//3//f/9//3//f/9//3//f/9//3//f/9//3//f/9//3//f/9//3//f/9//3//f/9/3nv3Xkop917ee957/3//f/9//3//f/9//3//f/9//3//f/9//3//f/9//3//f/9//3//f/9//3//f/9//3+cc713/3//f/9/3nv/f/9//3/ee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xRntv/3//f5xz/3//f/9//3//f/9//3//f/9//3//f/9//3//f/9//3//f/9//3//f/9//3//f/9//3//f/9//3//f/9//3//f/9//3//f/9//3//f/9//3//fzFGay1zTv9//3//f/9//3//f/9//3//f/9//3//f/9/OWcxRnNOe2/ee/9//3//f957/3//f957/3/ee713/3+9d/9//3//f/9//3//f/9/3nv/f/9//3/ee/9//3//f/9//3//f/9//3//f/9//3//f/9//3/eewghAADGGBBC/3//f957/3//f/9//3//f/9//3//f/9//3//f/9//3//f/9//3//f/9//3//f/9//3//f713/385Z3NOtVYYY/9//3/ee/9/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YY0IIc07/f957/3//f/9//3//f/9//3//f/9//3//f/9//3//f/9//3//f/9//3//f/9//3//f/9//3//f/9//3//f/9//3//f/9//3//f/9//3//f/9//3//f/9/ay3GGBhj/3//f/9//3//f/9//3//f/9//3//f/9/vXfvPQAAIQRjDCklMUZaa+89xhgxRt57/3+cc0opCCE5Z/9/3nv/f/9//3//f/9/3ntKKWst917/f/9//3//f/9//3//f/9//3//f/9//3//f/9//3//f713QgilFEIIIQSUUv9//3//f/9//3//f/9//3//f/9//3//f/9//3//f/9//3//f/9//3//f/9//3//f/9//3//f5RSIQRCCKUU917/f/9//3//f957/3//f/9//3//f/9//3//f/9//3//f/9//3//f/9//3//f/9//3//f/9//3//f/9//3//f/9//3//f/9//3//f/9//3//f/9//3//f/9//3//f/9//3//f/9//3//f/9//3//f/9//3//f/9//3//f/9//3//f/9//3//f/9//3//f/9//3//f/9//3//f/9//3//f/9//3//f/9//3//f/9//3//f/9//3//f/9//3//f/9//3//f/9//3//f957vXf/f/9//3//f/9//3//f/9//3/ee5RSEEK9d/9//3//f/9//3//f/9//3//f/9//3//f/9//3//f/9//3//f/9//3//f/9//3//f/9//3//f/9//3//f/9//3//f/9//3//f/9//3//f/9//3//f/9/3nvOOSEEzjn/f/9//3//f/9//3//f/9//3//f/9//3//f5xzEEJKKWMMAAAhBEIIQggAAO89vXe9d1pr5xyEEFJK3nv/f/9//3//f/9//3/ee6UUIQQIIXtv/3//f/9//3//f/9//3//f/9//3//f/9//3//f/9/3nsIIWst7z2EEMYYOWf/f/9//3//f957/3//f/9//3//f/9//3//f/9//3//f/9//3//f/9//3//f/9//3//f/9/OWdKKYQQay0xRr13/3//f/9//3//f/9//3//f/9//3//f/9//3//f/9//3//f/9//3//f/9//3//f/9//3//f/9//3//f/9//3//f/9//3//f/9//3//f/9//3//f/9//3//f/9//3//f/9//3//f/9//3//f/9//3//f/9//3//f/9//3//f/9//3//f/9//3//f/9//3//f/9//3//f/9//3//f/9//3//f/9//3//f/9//3//f/9//3//f/9//3//f/9//3//f/9//3//f/9/rTXnHEop7z3vPXNOe2//f/9//3//fxhjKSV7b/9/3nv/f/9//3//f/9//3//f/9/3nv/f/9//3//f/9//3//f/9//3//f/9//3//f/9//3//f/9//3//f/9//3//f/9//3//f/9//3//f/9//3//f713/3//f957YwwpJd57/3//f/9//3//f/9//3//f/9//3//f/9//3//f/9/GGMxRkopAAAAAAAApRRSSpxz1lqMMZRStVb/f/9//3//f/9//3//f9577z3nHMYYjDH/f957/3//f/9//3//f/9//3//f/9//3//f/9//3//f2stSil7b9ZaQggpJd57/3//f957/3//f/9//3//f/9//3//f/9//3//f/9//3//f/9//3//f/9//3//f/9//3//f9ZaCCFrLUopjDHee/9//3//f/9//3//f/9//3//f/9//3//f/9//3//f/9//3//f/9//3//f/9//3//f/9//3//f/9//3//f/9//3//f/9//3//f/9//3//f/9//3//f/9//3//f/9//3//f/9//3//f/9//3//f/9//3//f/9//3//f/9//3//f/9//3//f/9//3//f/9//3//f/9//3//f/9//3//f/9//3//f/9//3//f/9//3//f/9//3//f/9//3//f/9//3//f/9//3/OOQAAAAAAAAAAIQQpJUop917/f/9/UkqEEJxz/3+9d/9//3//f957/3//f/9//3//f957/3//f/9/3nu9d/9//3//f/9//3//f/9//3//f/9//3//f/9//3//f/9//3//f/9//3//f/9//3//f/9//3//f/9//3/nHOccnHP/f/9//3//f957/3//f/9//3//f/9//3//f/9//3//f/9/e2/WWvde7z0AAAAAzjn3XqUUpRSUUv9//3//f/9//3//f/9//3/OOYwxay0IIf9/3nv/f/9//3//f/9//3//f/9//3//f713/3//f/9/SikIIRhj/39KKYQQWmv/f/9/3nv/f/9//3//f/9//3//f/9//3//f/9//3//f/9//3//f/9//3//f/9//3//f/9/vXcpJWMMQghCCFpr/3/ee/9//3//f/9//3//f/9//3//f/9//3//f/9//3//f/9//3//f/9//3//f/9//3//f/9//3//f/9//3//f/9//3//f/9//3//f/9//3//f/9//3//f/9//3//f/9//3//f/9//3//f/9//3//f/9//3//f/9//3//f/9//3//f/9//3//f/9//3//f/9//3//f/9//3//f/9//3//f/9//3//f/9//3//f/9//3//f/9//3//f/9//3//f/9//3//f/9//3/eexBCxhilFIQQAAAhBCEEAAAhBAgh1lqcc/9//3+9d/9//3//f/9/3nv/f/9//3/ee957/3//f/9//3//f/9//3//f/9//3//f/9//3//f/9//3//f/9//3//f/9//3//f/9//3//f/9//3//f/9//3/ee/deQghSSv9//3//f/9//3//f/9//3//f/9//3//f/9//3//f/9//3//f/9/3nv/f/9/GGNKKf9/IQTnHEIIGGP/f/9//3//f/9//3//f845jDFrLWMMEEL/f/9//3//f/9//3//f/9//3/ee/9/3nv/f/9/3nu1VucctVb/f3tvpRTOOb13/3//f/9//3//f/9//3//f/9//3//f/9//3//f/9//3//f/9//3//f/9//3//f/9/3nv/f7VW5xznHO89vXf/f/9//3//f/9//3//f/9//3//f/9//3//f/9//3//f/9//3//f/9//3//f/9//3//f/9//3//f/9//3//f/9//3//f/9//3//f/9//3//f/9//3//f/9//3//f/9//3//f/9//3//f/9//3//f/9//3//f/9//3//f/9//3//f/9//3//f/9//3//f/9//3//f/9//3//f/9//3//f/9//3//f/9//3//f/9//3//f/9//3//f/9//3//f/9//3//f/9//3//f/9//3//f/9/nHOtNWstCCHGGGMMxhhCCIwx7z21VlJKe2/ee/9//3//f/9//3//f/9//3//f/9//3//f/9//3//f/9//3//f/9//3//f/9//3//f/9//3//f/9//3//f/9//3//f/9//3//f/9/3nv/f957/39jDK01nHP/f/9//3//f/9//3//f/9//3//f/9//3//f/9//3//f/9/3nv/f/9//3//f/9/3nvnHOcchBCMMZxz/3//f/9//3//f/9/MUZrLQghQghjDN57/3//f/9//3//f/9//3//f957/3/ee/9/vXf/fzlnxhgxRt573nuMMWMM917/f/9//3//f/9//3//f/9//3//f/9//3//f/9//3//f/9//3//f/9//3//f/9//3//f/9/e2+MMQghWmv/f/9//3//f/9//3//f/9//3//f/9//3//f/9//3//f/9//3//f/9//3//f/9//3//f/9//3//f/9//3//f/9//3//f/9//3//f/9//3//f/9//3//f/9//3//f/9//3//f/9//3//f/9//3//f/9//3//f/9//3//f/9//3//f/9//3//f/9//3//f/9//3//f/9//3//f/9//3//f/9//3//f/9//3//f/9//3//f/9//3//f/9//3//f/9//3//f/9//397b/9//3/ee713/3/ee3tvvXf/f713KSVjDAAAQgghBAAAAADGGIQQxhhzTpxz/3//f957/3//f/9//3//f/9//3//f/9//3//f/9//3//f/9//3//f/9//3//f/9//3//f/9//3//f/9//3//f/9//3//f/9/3nv/f+ccpRT3Xv9//3//f/9//3//f/9//3//f/9//3//f/9//3//f/9//3/ee713/3//f/9/e2+9d1prKSVjDEIIxhg5Z/9//3/ee/9//3/3XkIIKSWUUgAArTXee/9//3//f/9//3//f/9//3/3XkopWmv/f957e2+lFGstWmv/f/depRRzTv9//3/ee/9//3//f/9//3//f/9//3//f/9//3//f/9//3//f/9//3//f/9//3//f/9/3nv/f9ZaQgiEEFpr3nv/f/9//3//f/9//3//f/9//3//f/9//3//f/9//3//f/9//3//f/9//3//f/9//3//f/9//3//f/9//3//f/9//3//f/9//3//f/9//3//f/9//3//f/9//3//f/9//3//f/9//3//f/9//3//f/9//3//f/9//3//f/9//3//f/9//3//f/9//3//f/9//3//f/9//3//f/9//3//f/9//3//f/9//3//f/9//3//f/9//3//f/9//3//f/9//3//f/9//3/ee/9//3//f/9//3//f/9/OWdrLbVWvXe9dxhjjDFCCEIIAAAAACEEYwxCCGMMCCFzTt573nvee/9//3//f/9//3//f/9//3//f/9//3//f/9//3//f/9//3//f/9//3//f/9//3//f/9//3//f/9//3//f957zjkhBHNO/3//f/9//3//f/9//3//f/9//3//f/9//3//f/9//3//f/9//3//f1prvXf/f957/3+9d4QQIQRCCFJK3nv/f/9//3//f3tvxhgpJZxzMUbnHHtv/3//f/9//3//f/9//3//fzFGAAAYY/9//39aa8YYxhg5Z/9//3+1Vpxz/3//f/9//3//f/9//3//f/9//3//f/9//3//f/9//3//f/9//3//f/9//3//f/9//3//f/9//3+MMQAArTWcc/9//3//f/9//3//f/9//3//f/9//3//f/9//3//f/9//3//f/9//3//f/9//3//f/9//3//f/9//3//f/9//3//f/9//3//f/9//3//f/9//3//f/9//3//f/9//3//f/9//3//f/9//3//f/9//3//f/9//3//f/9//3//f/9//3//f/9//3//f/9//3//f/9//3//f/9//3//f/9//3//f/9//3//f/9//3//f/9//3//f/9//3//f/9//3//f/9//3//f/9//3/ee/9//3/ee/9//38YY6UU917/f957/3//f/9/GGMQQu89ay2EEAAAAAAAAAAAAAAhBEopEEJSSnNOtVY5Z/9//3//f/9//3//f/9//3//f/9//3//f/9//3//f/9//3//f/9//3//f/9//3/ee/9//3/3XkIIjDHee/9/3nv/f/9//3//f/9//3//f/9//3//f/9//3//f/9//3//f/9//3//f957/3/ee/9/GGNKKWMMCCEYY/9/3nv/f/9//3+1VuccOWf/f5RSvXf/f/9//3//f/9//3//f/9/UkopJZxz/3/ee713zjlCCHNO/3//f/9//3//f713/3//f/9//3//f/9//3//f/9//3//f/9//3//f/9//3//f/9//3//f/9//3//f/9//3//f3tvhBAAALVW/3/ee/9//3//f/9//3//f/9//3//f/9//3//f/9//3//f/9//3//f/9//3//f/9//3//f/9//3//f/9//3//f/9//3//f/9//3//f/9//3//f/9//3//f/9//3//f/9//3//f/9//3//f/9//3//f/9//3//f/9//3//f/9//3//f/9//3//f/9//3//f/9//3//f/9//3//f/9//3//f/9//3//f/9//3//f/9//3//f/9//3//f/9//3//f/9//3//f/9//3//f/9//3//f713/3/ee/deIQRaa/9//3//f/9//3//f/9//3+9dzlnlFK1VsYYIQQAAAAAAABjDAAAQghjDOccay2tNa01nHP/f/9//3//f/9//3//f/9//3//f/9/3nv/f/9//3/ee/9//3//f/9//3//f5xzKSVCCM45nHP/f/9//3//f/9//3//f/9//3/ee/9//3//f/9//3//f/9//3//f/9//3//f/9//3//fzln5xwAAK01vXf/f/9/nHO9d1prYwxzTv9//3//f/9//3//f/9//3//f/9//3+1Vq01vXf/f/9//39aa2MMrTX/f/9//3//f/9/3nv/f/9//3//f/9//3//f/9//3//f/9//3//f/9//3//f/9//3//f/9//3//f/9//3//f/9/3nv3XiEExhicc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/9/GGOlFFpr/3//f/9//3//f/9//3//f/9//3//f/9//3//f/9/OWcpJWMMhBBjDGMMQgghBAAAAAAAAAAAAAAhBIwxWms5Z3tv3nv/f9573nv/f/9//3//f/9//3+9d/9//3//f957/397byklxhhaa/9//3//f/9//3//f/9//3//f/9//3//f957/3+9d/9//3//f/9//3//f/9//3//f/9//38YY8YYAAAAAK01vXf/f/9/GGNKKeccOWf/f/9//3//f/9//3//f/9/3nv/f9Za5xxzTv9//3//f713ay3nHP9/3nvee/9//3//f/9//3//f/9//3//f/9//3//f/9//3//f/9//3//f/9//3//f/9//3//f/9//3//f/9//3//f/9/zjkAACkl3nv/f5xz/3//f/9//3//f/9//3//f/9//3//f/9//3//f/9//3//f/9//3//f/9//3//f/9//3//f/9//3//f/9//3//f/9//3//f/9//3//f/9//3//f/9//3//f/9//3//f/9//3//f/9//3//f/9//3//f/9//3//f/9//3//f/9//3//f/9//3//f/9//3//f/9//3//f/9//3//f/9//3//f/9//3//f/9//3//f/9//3//f/9//3//f/9//3//f/9//3//f/9//3//f/9//3+UUggh3nv/f/9//3//f/9//3//f/9/3nv/f/9//3+9d957/3//f/9//3//f/9/vXcYY+89ay1KKSklhBBCCIQQhBAAAAAApRStNZRS9173Xvdee2/ee957/3/ee957/3//f/9//3//f/9/7z3GGJRS/3//f/9//3//f/9//3//f/9//385Z/de/3//f/9//3//f/9//3//f/9//3//f/9//3//f/9/vXdKKWMMIQQpJXNOWmu9dzFGYwwIIZxz/3//f/9//3//f/9//3//f/9/OWdjDIwx/3//f/9/vXfOOYQQGGP/f/9//3//f/9//3//f/9//3//f/9//3//f/9//3//f/9//3//f/9//3//f/9//3//f/9//3//f/9//3//f957vXcYY8YYQggQQt57/3//f/9//3//f/9//3//f/9//3//f/9//3//f/9//3//f/9//3//f/9//3//f/9//3//f/9//3//f/9//3//f/9//3//f/9//3//f/9//3//f/9//3//f/9//3//f/9//3//f/9//3//f/9//3//f/9//3//f/9//3//f/9//3//f/9//3//f/9//3//f/9//3//f/9//3//f/9//3//f/9//3//f/9//3//f/9//3//f/9//3//f/9//3//f/9//3//f/9//3//f/9//3//f4wxKSXee/9//3//f/9//3//f/9//3//f957vXe9d/9//3//f/9//3//f/9//3//f/9//3//f/9/e285Z1pre2/WWkopIQQhBAAAIQQAAAAAQgilFKUUxhilFIwx9145Z3tv/3//f/9//3+1VuccSik5Z/9/3nvee9573nvee/9/3nu9d0IIQghaa/9//3//f/9//3//f/9//3//f/9//3//f/9//3//f3tvGGOEEAAAIQRjDMYYpRStNQghlFLee/9//3//f/9//3//f/9//3+ccwghKSX/f957/3+cc5RSYwxrLf9//3//f/9//3//f/9//3//f/9//3//f/9//3//f/9//3//f/9//3//f/9//3//f/9//3//f/9//3//f/9/3nv/f/9/c06EEEII1lr/f/9/3nv/f957/3//f/9//3//f/9//3//f/9//3//f/9//3//f/9//3//f/9//3//f/9//3//f/9//3//f/9//3//f/9//3//f/9//3//f/9//3//f/9//3//f/9//3//f/9//3//f/9//3//f/9//3//f/9//3//f/9//3//f/9//3//f/9//3//f/9//3//f/9//3//f/9//3//f/9//3//f/9//3//f/9//3//f/9//3//f/9//3//f/9//3//f/9//3//f/9//3//f/9/ay0IIb13/3//f/9//3//f/9/3nv/f/9//3//f/9//3//f9573nvee/9//3//f/9//3//f/9//3//f/9//3//f/9/vXe9d5xze2/WWlJKCCFCCCEEYwwIISklYwxjDEIIYwyEEKUUhBClFKUUxhhCCEop1lq9d/9//3/ee/9//3/ee7VWhBAhBFJKvXfee/9//3//f/9//3//f/9//3//f/9//3//f5xz/3//f1pray0hBIQQIQSlFLVWCCGEENZa/3//f/9//3//f/9//3//f957ay0pJf9//3//f/9/1lrGGOccnHP/f/9//3//f/9//3//f/9//3//f/9//3//f/9//3//f/9//3//f/9//3//f/9//3//f/9//3//f/9//3//f/9/3nv/f4wxQghrLZxz/3//f/9//3//f/9//3//f/9//3//f/9//3//f/9//3//f/9//3//f/9//3//f/9//3//f/9//3//f/9//3//f/9//3//f/9//3//f/9//3//f/9//3//f/9//3//f/9//3//f/9//3//f/9//3//f/9//3//f/9//3//f/9//3//f/9//3//f/9//3//f/9//3//f/9//3//f/9//3//f/9//3//f/9//3//f/9//3//f/9//3//f/9//3//f/9//3//f/9//3/ee/9//38pJeccGGP/f/9//3//f/9//3//f/9//3//f/9//3//f/9//3//f/9//3//f/9//3//f/9//3//f957/3//f/9//3//f/9//3/ee/9//3//f/9/vXe1Vu89jDFrLUopxhghBCEEAAAAAIQQCCFrLQghIQQAAAAAAAAAAAAAAAAAAAAAAABKKSklhBAQQpRSUkpSSnNOUkpzTlJKc05SSlJKUkpzTnNOc04xRrVW9169d/9//3/OOVJKlFLGGEope2//f/9/3nv/f/9//3//f/9/vXeMMcYYOWfee/9//39aawghYwxzTv9//3//f/9//3//f/9//3//f/9//3//f/9//3//f/9//3//f/9//3//f/9//3//f/9//3//f/9//3//f/9//3/ee/9/nHNKKYQQjDH/f/9//3//f/9//3//f/9//3//f/9//3//f/9//3//f/9//3//f/9//3//f/9//3//f/9//3//f/9//3//f/9//3//f/9//3/ee/9//3//f/9//3//f/9//3//f/9//3//f/9//3//f/9//3//f/9//3//f/9//3//f/9//3//f/9//3//f/9//3//f/9//3//f/9//3//f/9//3//f/9//3//f/9//3//f/9//3//f/9//3//f/9//3//f/9//3//f/9//3//f957/3//f601CCH3Xv9//3//f/9//3//f/9//3//f/9//3//f/9//3//f/9//3//f/9//3//f/9//3//f/9//3//f/9//3//f/9//3//f/9//3//f/9//3/ee/9//3//f713nHMYY7VWUkqMMWMMIQRCCIQQhBBrLe895xwhBMYYCCHnHIQQYwxCCCklhBClFAAAIQQAAAAAAAAAAAAAAAAAACEEAAAAAAAAAAAhBCEEIQSlFCklrTV7b/9/lFJKKaUUKSVrLRBC1lree/9//3//f/9//3//fzFG5xyMMf9//3//f/9/lFLGGGstvXf/f/9//3//f/9//3//f/9//3//f/9//3//f/9//3//f/9//3//f/9//3//f/9//3//f/9//3//f/9//3//f/9//3+9dxhjYwzGGNZa/3//f/9//3//f/9//3//f/9//3//f/9//3//f/9//3//f/9//3//f/9//3//f/9//3//f/9//3//f/9//3//f/9//3//f/9//3+9d/9//3//f/9//3//f/9//3//f/9//3//f/9//3//f/9//3//f/9//3//f/9//3//f/9//3//f/9//3//f/9//3//f/9//3//f/9//3//f/9//3//f/9//3//f/9//3//f/9//3//f/9//3//f/9//3//f/9//3//f/9/3nv/f/9/e2+lFDFG/3//f/9//3//f/9//3//f/9//3//f/9//3//f/9//3//f/9//3//f/9//3//f/9//3+9d/9//3//f/9/vXf/f/9//3//f713vXecc/9//3+9d/9//3//f/9//3//f/9//3/ee9ZarTWlFKUUay0pJeccQghjDKUUQgiEEEIIpRRjDGstSikIITln/3//f/9//3//f/9/nHPWWmst5xylFM45KSWEEEIIYwxCCDFGc04IIUII5xwIIWMMAAAAAAAAAAAAAAAAAAAAAAAAYwylFCklWmucc5xz/3//f+ccxhj3Xv9//3//f/9//3//f/9//3//f/9//3//f/9//3//f/9//3//f/9//3//f/9//3//f/9//3//f/9//3//f/9//3//f/9//38QQgAAYwz3Xr13/3//f/9//3//f/9//3//f/9//3//f/9//3//f/9//3//f/9//3//f/9//3//f/9//3//f/9//3//f/9//3//f713lFKEEEIIc07/f/9//3//f/9//3//f/9//3//f/9//3//f/9//3//f/9//3//f/9//3//f/9//3//f/9//3//f/9//3//f/9//3//f/9//3//f/9//3//f/9//3//f/9//3//f/9//3//f/9//3//f/9//3//f/9//3//f/9//3/ee/9//3//fyEEzjn/f/9//3//f/9//3//f/9//3//f/9//3//f/9//3//f/9//3//f/9//3//f/9//3//f/9//3/ee957/3+9d1prGGPWWnNOMUbOOZRS1lqcc/9//3/ee957/3//f/9//3//f/9//3+9d3tvzjlCCEoprTUIIQghKSWlFAghhBClFCEExhjnHEoprTVzTvde1lr3XtZalFJ7b957/3//f/9/3nv/f/9//3//f/9//3//f713vXdSSgghSilrLUopKSXnHAghCCHGGCEEIQRjDIQQQgjnHOccrTX3XhhjKSWlFDFG3nv/f/9//3//f/9//3//f/9//3//f/9//3//f/9//3//f/9//3//f/9//3//f/9//3//f/9//3//f/9//3//f/9//3//f713xhhCCAghe2//f/9//3//f/9//3//f/9//3//f/9//3//f/9//3//f/9//3//f/9//3//f/9//3//f/9//3//f/9//3//f/9/e2+lFAAAIQQIITln/3//f/9//3//f/9//3//f/9//3//f/9//3//f/9//3//f/9//3//f/9//3//f/9//3//f/9//3//f/9//3//f/9//3//f/9//3//f/9//3//f/9//3//f/9//3//f/9//3//f/9//3//f/9//3//f/9//3//f/9//3//f/9/IQQpJd57/3//f/9//3//f/9//3//f/9//3//f/9//3//f/9//3//f/9//3//f/9//3//f/9/3nv/f/9/OWcQQuccpRRCCAAAAAAAAAAAQghCCCkl917/f/9//3//f9573nv/f/9//3//f713/3/ee845IQRSSv9//3//f5xznHN7b1prlFKtNQghKSWEEAAAAAAAAAAAAAAAAGMM5xwpJUopCCHWWr13/3/ee957/3//f/9//3//f1prjDGUUt57/3//f713/3/eezln917WWlJKSimEEAAAxhgAACEEAAApJeccSim9d/9//3/ee/9//3//f/9//3//f/9//3//f/9//3//f/9//3//f/9//3//f/9//3//f/9//3//f/9//3//f/9//3//f/9/3nu9d0opIQTOOf9//3//f/9//3//f/9//3//f/9//3//f/9//3//f/9//3//f/9//3//f/9//3//f/9//3//f/9//3//f/9/vXcIIUIIMUbWWhBCc07/f/9//3//f/9//3//f/9//3//f/9//3//f/9//3//f/9//3//f/9//3//f/9//3//f/9//3//f/9//3//f/9//3//f/9//3//f/9//3//f/9//3//f/9//3//f/9//3//f/9//3//f/9//3//f/9//3//f/9//3//f/9//3/GGCklnHP/f/9//3//f/9//3//f/9//3//f/9//3//f/9//3//f/9//3//f/9//3//f/9/vXecc1JKKSVjDEIIAAAAACEExhgIIQghhBAhBIQQIQSlFHtv/3//f/9//3//f/9/vXf/f713/3+9d/9/vXcpJYQQ9157b/9//3//f/9//3//f5RS5xxKKWstc045Zzln914xRmsthBAAAAAAAAAAAGMMpRSlFKUUpRTnHKUU5xxKKUophBApJa01tVb/f/9//3//f/9//3//f/9/vXdzTmsttVaccxhjzjnvPfderTXnHL13/3//f957/3//f/9//3//f/9//3//f/9//3//f/9//3//f/9//3//f/9//3//f/9//3//f/9//3//f/9//3//f/9//3//f/9/MUZCCGMMOWe9d/9//3//f/9//3//f/9//3//f/9//3//f/9//3//f/9//3//f/9//3//f/9//3//f/9//3//f/9//397b0IIpRR7b/9//3+9d/9//3//f/9//3//f/9//3//f/9//3//f/9//3//f/9//3//f/9//3//f/9//3//f/9//3//f/9//3//f/9//3//f/9//3//f/9//3//f/9//3//f/9//3//f/9//3//f/9//3//f/9//3//f/9//3//f/9//3//f713/3/ee845xhh7b/9//3/ee/9//3//f/9//3//f/9//3//f/9//3//f/9//3//f/9//3//f/dejDFjDAAAAAAAAEII5xyMMb13/3//f/9//3//f/9/7z0hBCEEYwxSSv9//3/ee/9/3nv/f/9//3/ee/9//3//f9ZaYwyEEDln/3/ee/9//3//f/9/GGPnHMYY5xwxRv9//3//f957/3//f/9//3//f9Zaay1KKUopSilKKQgh5xzGGEIIAABCCAAAIQRCCCEEQgjnHGst7z1zTrVWlFLWWnNOjDExRjln/3/ee/9/GGOMMaUUlFL/f/9//3//f/9//3//f/9//3//f/9//3//f/9//3//f/9//3//f/9//3//f/9//3//f/9//3//f/9//3//f/9//3/ee/9//3+cc+89hBAhBNZa3nv/f/9//3/ee/9//3//f/9//3//f/9//3//f/9//3//f/9/3nv/f/9//3//f/9//3//f/9//3//f5xzSinOOf9//3//f/9//3//f/9//3//f/9//3//f/9//3//f/9//3//f/9//3//f/9//3//f/9//3//f/9//3//f/9//3//f/9//3//f/9//3//f/9//3//f/9//3//f/9//3//f/9//3//f/9//3//f/9//3//f/9//3//f/9//3//f/9//3//f/9/UkpCCBhj/3//f/9//3//f/9//3//f/9/3nv/f/9/3nv/f/9/3nvee957/39aazFGYwwAAGMMYwyMMTFGc045Z713/3//f/9//3//f/9/3nucc1JKCCEAAEII917/f/9//3/ee957/3//f/9//3//f/9/3ntSSgAAxhhaa/9/3nu9d/9//3/ee0opCCFSSucce2//f/9//3//f/9//3//f/9//3//f/9//3//f/9/vXd7bzlnc04QQlJKrTWEEIQQAABCCGMMAAAAAAAAAAAAAAAAhBCMMeccxhjOOe89EEJrLcYYpRRCCBBCc06cc/9//3//f/9//3//f/9//3//f/9//3//f/9//3//f/9//3//f/9//3//f/9//3//f/9//3//f/9//3//f/9/vXf/f/9//39rLYQQay3/f/9//3/ee9573nv/f/9//3//f/9//3//f/9//3//f/9//3//f/9//3//f/9//3//f/9//3//f/9/OWetNUop/3//f/9//3//f/9//3/ee/9//3//f/9//3//f/9//3//f/9//3//f/9//3//f/9//3//f/9//3//f/9//3//f/9//3//f/9//3//f/9//3//f/9//3//f/9//3//f/9//3//f/9//3//f/9//3//f/9//3//f/9//3//f/9//3//f/9//39aawghSim9d/9//3//f713/3/ee/9//3//f/9//3//f957e2/ee/9/7z1jDCEEAACEEAgh1lq9d/9//3//f/9//3//f/9//3//f/9//3+9d/9//3+9d3NOxhgAABBC/3//f/9//3/ee/9//3//f/9//3//f/9/OWchBCEEtVbee/9//3//f/9/OWcQQlprhBAxRv9//3//f/9//3//f/9//3//f/9//3//f/9//3//f/9//3//f/9//3/ee845CCG1Vt573nv/f/9//3//f9ZazjnGGGMMxhhjDIQQYwwhBEIIQgjGGKUUxhgAACEEAAAAAAAAAAAAAAAAAABCCOcczjm1Vt57vXfee957vXecc9573nvee713nHO9d/9/vXe9d957/3//f/9/vXf/f/9//3//fzFGay2EEMYY3nv/f/9//3//f/9//397b9Za1lp7b957/3/ee3tvOWeEEEIIAACEEKUUIQQhBAAAIQQhBEIIhBBCCKUUpRQAAAAAhBAhBMYYMUbee/9//3//f/9//3//f/9//3//f/9//3//f/9//3//f/9//3//f/9//3//f/9//3//f/9//3//f/9//3//f/9//3//f/9//3//f/9//3//f/9//3//f/9//3//f/9//3//f/9//3//f/9//3//f/9//3//f/9//3//f7137z1jDJxz/3//f/9//3//f/9//3//f/9//3/ee/9/vXd7bzFGYwwhBCEEYwznHPde/3+9d/9//3//f957/3//f/9//3//f/9//3//f/9/nHPee/9//3+1VmMMQgjWWv9/3nv/f/9//3//f/9//3//f957vXf/f/deIQQhBNZanHPee957/3/ee5RSCCEQQnNOOWf/f/9//3//f/9//3//f/9//3//f/9//3//f/9//3//f713nHPee/9/UkrGGDFG/3//f/9/3nv/f/9//3//f/9/917nHGstWmvee957/3+UUowxSimlFKUUpRQIIcYYxhilFKUUYwwAAAAAIQQAACEEIQQhBAAAAAAAACEEAAAhBAAAIQRjDEopMUZSShBClFL3XhhjtVZSSlJKOWdaa1pray3nHCklhBCUUntvOWdaazlnWmtaa/de5xwhBGMM5xwIIaUUYwxCCGMMjDGlFIwxjDEIIUop5xyEEMYYxhiEECEEKSWMMWMMIQStNcYYhBAAAFJK3nv/f713/3//f/9//3//f/9//3//f/9//3//f/9//3//f/9//3//f/9//3//f/9//3//f/9//3//f/9//3//f/9//3//f/9//3//f/9//3//f/9//3//f/9//3//f/9//3//f/9//3//f/9//3//f/9//3//f/9//39SSgAAUkr/f957/3//f/9//3//f/9//3//f713c06EEAAAQggAAM45lFIYY5xz3nv/f713/3//f957/3//f/9//3//f/9//3//f/9/3nv/f/9/vXfee/9/GGPnHEIIUkr/f/9//3//f/9//3//f/9//3//f3tv3nvWWgghAAClFDln/3//f/9/WmulFBhjMUYIIb13/3//f/9//3//f/9//3//f/9//3//f/9//3/ee/9//3//f/9/3nucc+cchBDWWv9//3/ee/9//3//f/9//397b0opSinee/9//3/WWiklCCEpJYwxtVb/f/9//3//f/9/nHM5Z7VW1lq1VtZac07vPUoppRRjDMYYpRRjDAAAAAAAAAAAAAAAAAAAAAAAAAAAAAAAAAAAAABjDAAAIQQAAGMMYwxjDEIIAAAAAAAAAAAAACEEIQQhBIQQIQRCCGMMAAAhBCEEhBBKKaUUxhgIIaUUxhhCCKUUSimMMcYYYwyEEAghay0pJWstSilKKSEEay17b/9//3//f/9//3//f/9//3//f/9//3//f/9//3//f/9//3//f/9//3//f/9//3//f/9//3//f/9//3//f/9//3//f/9//3//f/9//3//f/9//3//f/9//3//f/9//3//f/9//3//f/9//3//f/9/3nv/f/9//3//f/deIQTnHP9//3//f/9//3//f/9//3//f5xzMUbGGAAAIQQQQjlnvXf/f/9//3/ee/9//3/ee957/3//f957vXf/f/9//3//f/9//3//f/9//3//f/9//3//f7VWYwyEEBhj3nv/f/9//3//f/9//3//f/9//3/ee/9/e2/vPUIIKSVSSr13/39aa6UUxhhCCEIIUkr/f/9//3//f/9//3//f/9//3//f/9//3//f/9//3/ee/9/3nv/f/9/UkqEEPde/3//f/9//3//f/9//3/ee713zjkIIZxze28QQmMMQghCCGMMSin3Xv9//3//f/9//3//f/9//3//f/9//3//f713vXd7b5xze2+cc1prWmtaa1pr9173XjlnWms5Z1prWmtaa/deUkpjDKUUIQQIIa01c05jDAAAxhgpJecc7z1zTmstQggAAAAAAAAAACEEAAAAAAAAAAAAACEEAAAAAAAAQghCCEIIIQQAAAAAIQQhBAAAQgjnHEIIhBAAAGMMSilaa/9//3//f/9//3//f/9//3//f/9//3//f/9//3//f/9//3//f/9//3//f/9//3//f/9//3//f/9//3//f/9//3//f/9//3//f/9//3//f/9//3//f/9//3//f/9//3//f/9//3//f/9//3//f/9//3/ee/9//3//f/9/vXdKKSEEvXfee/9//3//f957/3/ee7VWjDEAAAAAzjm9d/9/3nv/f/9//3/ee/9//3/ee/9//3//f/9//3//f/9//3//f/9//3//f/9//3/ee/9/3nvee9573nsQQkIIIQQxRv9//3//f/9//3//f957/3//f/9//3//f/9/c06EEAAAKSW1Vt573ntKKc017z0HHb1z/3//f/9//3//f/9//3//f/9//3//f/9//3//f/9//3//f9573nu1VqUU1lr/f713/3/ee/9//3/ee957/39SSmMMKSXOOSEEIQTnHJRSrTUAAMYYnHP/f/9//3+9d713/3//f/9//3//f957/3/ee9573nv/f/9//3/ee/9//3//f/9//3//f/9//3//f/9//3//f/9//3//f/9//3/ee/9/vXeEEEIIlFL/f/9//3//f/9//3//f/9//3//f/9//3//f/9//3//fzlnlFJSSnNOnHP/f957e2/ee/9/WmulFAgh1lr/f/9//3//f/9//3//f/9//3//f/9//3//f/9//3//f/9//3//f/9//3//f/9//3//f/9//3//f/9//3//f/9//3//f/9//3//f/9//3//f/9//3//f/9//3//f/9//3//f/9//3//f/9//3//f/9//3//f/9//3//f/9//3//f/9//3//f4wxYwzWWv9//3//f957/3/eezFGQggAAIQQ7z2cc/9/3nvee/9//3//f/9//3//f/9//3//f/9//3//f/9//3//f/9//3//f/9//3//f/9//3//f/9//3//f3tvay0AAKUU917ee/9//3//f/9//3//f/9//3//f/9//3+9d9Zaay0hBEIIrTXvPSkh5xgQPkIEzjXee/97/nv/e/97/3vee/9//3//f/9//3//f/9//3//f/9//3/ee713CCEpJXtv3nv/f/9//3//f5xz/3//f9Zaay2EEEIIIQQIITln/3+9d0IIQggQQv9//3//f/9//3//f957/3//f/9//3/ee/9//3//f957/3//f/9//3//f/9//3//f/9//3//f/9//3//f/9//3//f/9//3//f/9//3//f1JKYwwIIRhj/3//f/9//3/ee/9//3//f/9//3//f/9//3//f/9//3//f/9//3//f/9//3//f/9//3//f+895xz3Xv9//3//f/9//3//f/9//3//f/9//3//f/9//3//f/9//3//f/9//3//f/9//3//f/9//3//f/9//3//f/9//3//f/9//3//f/9//3//f/9//3//f/9//3//f/9//3//f/9//3//f/9//3//f/9//3//f/9//3//f/9//3//f/9//3//f/9/vXeEEOccnHN7b/9//397byklAAAAAOcce2/ee/9//3//f/9//3//f/9//3//f/9//3//f/9//3//f/9//3//f/9//3//f/9//3//f/9//3//f/9//3//f/9//3+9d2stIQRjDHNO/3//f/9//3//f/9/3nv/f/9//3//f/9//3//f3NOCCEAACEEKSHONRdfSiWEDHtr/3//f/9//3//f/9//3//f/9//3//f/9/3nv/f/9//3//f/9/vXd7bwAAzjnee/9//3//f/9//3/ee1pr914pJeccxhgpJZxz/3//f/9/rTWEECEEe2//f/9//3//f/9//3//f/9/vXe9d957/3//f/9//3//f957/3//f/9//3//f/9//3//f/9//3//f/9//3//f/9//3//f/9//3//f/9//38QQiEEYwzWWv9//3+9d/9//3//f/9//3//f/9//3//f/9//3//f/9//3//f/9//3//f/9//3//f/9/vXelFEop/3//f/9//3//f/9//3//f/9//3//f/9//3//f/9//3//f/9//3//f/9//3//f/9//3//f/9//3//f/9//3//f/9//3//f/9//3//f/9//3//f/9//3//f/9//3//f/9//3//f/9//3//f/9//3//f/9//3//f/9//3//f/9//3//f/9//3//f2stQgi1Vpxz/3//f3NOAABjDGstGGP/f/9//3//f/9/3nv/f/9//3//f/9//3//f/9//3//f/9//3//f/9//3//f/9//3//f/9//3//f/9//3//f/9/3nv/f/9/WmtKKQAASimcc/9//3//f/9//3//f/9//3//f/9//3/ee/9//397b5RSxhRBBEIE7jmDDIMMjC2bb/9//3//f/9//3//f/9//3//f/9//3//f/9//3//f/9//3//f713ay0AAL13vXf/f/9/nHOcc957GGPOOQghjDFSSlpr/3//f/9//38YYwghYww5Z/9/3nt7b/9//3//f/9//3//f/9//3//f957Wmucc/9//3//f/9//3//f/9//3//f/9//3//f/9//3//f/9//3//f/9//3//f/9//3//f713rTUhBAghnHP/f/9//3//f/9//3//f/9//3//f/9//3//f/9//3//f/9//3//f/9//3//f/9//3+9d+ccKSX/f957/3//f/9//3//f/9//3//f/9//3//f/9//3//f/9//3//f/9//3//f/9//3//f/9//3//f/9//3//f/9//3//f/9//3//f/9//3//f/9//3//f/9//3//f/9//3//f/9//3//f/9//3//f/9//3//f/9//3//f/9//3//f/9//3//f713e28hBKUU3ntaazFGhBBCCO89/3/ee/9//3//f/9//3//f/9//3//f/9//3//f/9//3//f/9//3//f/9//3//f/9//3//f/9//3//f/9//3//f/9/3nv/f/9//3//f/depRRCCIwxvXf/f957/3//f/9//3/ee/9//3//f/9//3//f/9//3+ccxA+YwgIHSkhYwhCBEolMEIQPu85rTH3XjlnvXf/f/9//3//f/9//3//f/9//3//f/9//38QQmstlFLee/9//3+1Vs45xhgAACEExhilFDFGvXe9d/9//3+9d/9/jDHnHDFG/38xRsYYUkr/f/9//3/ee/9//3//f957tVaEEKUUrTV7b/9//3//f/9//3//f/9//3//f/9//3//f/9//3//f/9//3//f/9//3//f/9//39aa4wxIQStNXtv/3//f/9//3//f/9//3//f/9//3//f/9//3//f/9//3//f/9//3//f/9//3//f7135xxjDHtv/3//f/9//3//f/9//3//f/9//3//f/9//3//f/9//3//f/9//3//f/9//3//f/9//3//f/9//3//f/9//3//f/9//3//f/9//3//f/9//3//f/9//3//f/9//3//f/9//3//f/9//3//f/9//3//f/9//3//f/9//3//f/9//3//f/9/vXf/fwghAACtNQghhBAhBCklvXecc/9//3//f/9//3//f/9//3//f/9//3//f/9//3//f/9//3//f/9//3//f/9//3//f/9//3//f/9//3//f/9//3/ee/9//3//f/9/3nvvPSEEYwyUUv9//3//f/9//3/ee/9//3+cc/9//3/ee/9//3/ee/9//3uMLcYUaynnGIMMQgRjCGIIAAAgAGMMxhitNfdevXf/f/deGGNaa713vXfee957/39aa+ccCCGEEOcc5xzGGIQQIQQAAIQQc05zTmMMKSVaa/9//3//f957/38YY6UUxhh7b/deAACEELVW3nv/f/9//3//f/9//39rLSEE5xwhBO89/3//f/9//3//f/9//3//f/9//3//f/9//3//f/9//3//f/9//3//f/9//3//f713vXeEECEErTW9d/9//3//f/9//3//f/9//3//f/9//3//f/9//3//f/9//3//f/9//3/ee/9//3+tNSEEMUb/f/9//3//f/9//3//f/9//3//f/9//3//f/9//3//f/9//3//f/9//3//f/9//3//f/9//3//f/9//3//f/9//3//f/9//3//f/9//3//f/9//3//f/9//3//f/9//3//f/9//3//f/9//3//f/9//3//f/9//3//f/9//3//f/9/3nv/f957OWfGGEIIIQSEEDFG/3//f/9//3//f/9//3//f/9//3//f/9//3//f/9//3//f/9//3//f/9//3//f/9//3//f/9//3//f/9//3//f/9//3//f/9//3/ee/9/nHPee/9/MUYAACkl3nv/f957/3//f957/38YYyEE5xw5Z/9/Wmv3Xvde1lred/ZapRDONf9/c0qEEAcdCB1KJTBCxhgAAAAAAAAAAAAAAAAAAAAAAAAAAAAAAABCCAAAQgghBKUUQgghBMYYpRQIIdZa/3//f/9/KSVjDJRS3nv/f/9//3//f/9/YwxCCHNO3nu9dyklAAC1Vv9//39SSmMMAAClFIwx5xxKKQgh5xwYY/9//3//f/9//3//f3tvGGM5Z5xz/3//f/9//3//f/9//3//f/9//3//f/9//3/eexhjYwwhBHNO/3+cc/9//3//f957/3//f/9//3//f/9//3//f/9//3//f/9//3//f957/3//fxhj5xxCCNZa/3//f/9//3//f/9//3//f/9//3//f/9//3//f/9//3//f/9//3//f/9//3//f/9//3//f/9//3//f/9//3//f/9//3//f/9//3//f/9//3//f/9//3//f/9//3//f/9//3//f/9//3//f/9//3//f/9//3//f/9//3//f/9//3//f/9//3//f+89jDFKKTFG3nu9d/9/e2//f/9//3//f/9//3//f/9//3//f/9//3//f/9//3//f/9//3//f/9/3nv/f/9//3/ee/9//3//f/9//3//f/9//3//f/9/3nv/f/9//385ZwAAQgicc713/3+9d/9/3nv/f713hBAAAO89/39rLQAAAAAhADlj/39KJaUQOWPedykh5xznGAgdKSVSSjFGzjnOOc457z1rLYwxrTXOOYwxjDFKKQghjDGMMcYYxhjGGDFGWmucc/9//3//f/9/3nvOOUIIEEL/f/9//3//f/9//3+UUkIIKSW9d/9/915CCCEEEEJaa845hBBCCEIIQggIIWst7z2EEO893nvee957OWc5Z5RSxhiEEEIICCEYY/9//3//f957/3//f/9//3//f/9/3nvee/9/vXfOOSEEpRQYY/9//3//f/9/vXf/f/9//3//f/9//3//f/9//3//f/9//3//f/9//3//f957/38pJaUUlFL/f/9//3//f/9//3//f/9//3//f/9//3//f/9//3//f/9//3//f/9//3//f/9//3//f/9//3//f/9//3//f/9//3//f/9//3//f/9//3//f/9//3//f/9//3//f/9//3//f/9//3//f/9//3//f/9//3//f/9//3//f/9//3//f/9//3//f/9/OWcIIYwxKSXWWv9/vXf/f957/3//f/9//3//f/9//3//f/9//3//f/9//3+9d/9//3//f/9//3//f845Silaa/9/3nv/f1prUkpSSvdevXf/f957/3//f713/3/ee1prlFJjDCEEe2//f/9//3//f/9//39aa0opCCHvPWMMSikpJYQM1lb/fxBCAACEDFpnOWMpITBCjDEIHUopnHP/f/9/vXecc/9//3//f/9//3//f/9/vXf/f/9/OWfOOUopWmv/f/9//3//f/9/3nv/f/dexhiEEP9//3//f/9//3//f957KSUhBDln3nv/fzFGYwwAAEIIYwzGGKUUIQQhBMYYrTWtNc451lr/f/9/UkpCCCEEpRTGGAghxhgAAIQQrTX/f3tv/3//f5xz/3+9d/9//3//f/9//3//f957EEIAAEop3nv/f/9//3//f/9//3//f/9//3//f/9//3//f/9//3//f/9//3//f/9//3/ee7VWhBDOOZxz/3/ee/9//3//f/9//3//f/9//3//f/9//3//f/9//3//f/9//3//f/9//3//f/9//3//f/9//3//f/9//3//f/9//3//f/9//3//f/9//3//f/9//3//f/9//3//f/9//3//f/9//3//f/9//3//f/9//3//f/9//3//f/9//3//f/9//3//f4QQjDGlFJRS/3/ee/9//3//f/9//3//f/9//3//f/9//3//f/9//3//f/9//3/ee713/3+cc4QQIQQhBCEEhBDWWt57SikhBCEEQghSSpxzlFJKKYQQCCHWWpxz3nvee2stIQStNTlnrTVCCEIIzjlaa713EEKEEIQQxhjnHMYYayn3Wt53vXNSRqQQ91r/fzlnc0pKJSkhpRQpJVpr/3//f/9//3//f/9//3//f/9//3//f957/3/ee5RSxhjvPf9//3//f/9//3/ee/9/e2/nHKUU/3//f/9//3//f/9//39SSgAAUkr/f7133ntzTmMMhBDGGEoppRQpJaUU5xwpJa01zjlaa/9/vXetNSklhBDGGAghrTXnHEIIQggAACklCCFCCK01917/f/9/vXe9d/9//3+cc957/3/ee+ccYwzvPb13/3+9d/9//3//f/9//3//f/9//3//f/9//3//f/9//3//f/9//3//f957vXchBGMMOWf/f/9//3//f/9//3//f/9//3//f/9//3//f/9//3//f/9//3//f/9//3//f/9//3//f/9//3//f/9//3//f/9//3//f/9//3//f/9//3//f/9//3//f/9//3//f/9//3//f/9//3//f/9//3//f/9//3//f/9//3//f/9//3//f/9//3//f/9/pRRKKWst7z33Xv9/3nv/f/9//3//f/9//3//f/9//3//f/9//3+9d9ZatVZ7b/9//3+9dyklQghrLVJKay0hBAAA5xwhBCEEhBAhBAAAAAAhBIQQ5xyEEAAApRTOOf9/e2/GGMYYIQQhBKUUpRRCCOccUkqcc601hBApJecctVKtMSghaylaZ1JGxhgxQrxzaymlEEolaynOOWMMSimcc9573nv/f/9//3//f/9//3//f/9//3//f/9/tVZjDIQQ/3+9d/9/vXf/f/9//3/ee601YwyUUv9//3//f/9//3//fzlnxhhCCP9/vXf/f/9/CCHGGIwxxhiMMb13nHNSSkIIYwxjDCklvXf/fyklYwyEEAghay2MMa011loQQiEEQghCCGMMAABCCIwxrTXnHMYYjDEYY/9//3/ee/9/e2/GGAAAKSW9d/9//3//f/9//3//f/9//3//f/9//3//f/9//3//f/9//3//f/9/3nv/f2stQgitNZxz/3//f/9//3//f/9//3//f/9//3//f/9//3//f/9//3//f/9//3//f/9//3//f/9//3//f/9//3//f/9//3//f/9//3//f/9//3//f/9//3//f/9//3//f/9//3//f/9//3//f/9//3//f/9//3//f/9//3//f/9//3//f/9/3nv/f/9//39KKQghay0pJSklWmv/f/9//3//f/9//3//f/9//3//f/9//3/ee9ZapRRjDEoplFJ7b957pRTGGFJK/3+cc3NOYwwhBEIIrTX3XrVWpRQAAGMMEEJaa/deCCEhBEIIMUbWWq01CCHnHMYY5xznHOccYwxjDCklKSUIISkl5xxSSntrSSUhACghpBApIcUUemsHHaUQzTVKJQghhBAAALVW/3//f/9//3//f/9//3//f/9//3//f957/3+cc2stQghzTv9//3//f/9//3//f/9/1lqEEMYY/3//f/9//3//f/9/vXdrLSEEUkr/f957/3/3XuccxhhrLSklc069d957ay1jDGMMYwyMMZxzKSVjDOccCCGlFCklKSVzTr13917nHKUUMUYIIaUUCCEAAKUUhBAhBIQQay17b/9//3/ee3NOYwwhBDFG3nv/f957/3//f/9//3//f/9//3//f/9//3//f/9//3//f/9//3//f/9/tValFIQQMUb/f/9//3//f/9//3//f/9//3//f/9//3//f/9//3//f/9//3//f/9//3//f/9//3//f/9//3//f/9//3//f/9//3//f/9//3//f/9//3//f/9//3//f/9//3//f/9//3//f/9//3//f/9//3//f/9//3//f/9//3//f/9//3+9d957/3//f3NOxhgpJSklIQTGGHtv/3//f/9//3//f/9//3//f/9//3//f/9/OWdKKQghQggAAO89/3+tNQAArTVaa/9//3//f9ZaYwyEEPde/3//fxBCQgghBHNO/3//f1prKSVCCEIIpRSMMYQQKSUpJUopay0IIWMMIQQAAIQQpRStNYQQnG+1Vq0xIADGFOccQgSUTr13QghKJUop5xw5Z/dehBAIId57/3//f/9//3//f/9//3/ee/9//3//f/9/lFKlFCEE3nucc/9//3//f/9/3nv/fyklpRT3Xv9//3/ee/9/3nv/fzFG5xxjDJRS/3/ee5xzSilKKYwxCCGEEAgh917/f1prYwxjDEIIc07eezlnxhilFLVWe28xRoQQEEK9d5RSxhitNcYYKSWlFIwxMUbvPSklhBAhBGMM1lo5Z957/3/vPQghQgi1Vv9//3//f/9//3//f/9//3//f/9//3//f/9//3//f/9//3//f957vXf/f9ZaIQQIId57/3//f/9//3//f/9//3//f/9//3//f/9//3//f/9//3//f/9//3//f/9//3//f/9//3//f/9//3//f/9//3//f/9//3//f/9//3//f/9//3//f/9//3//f/9//3//f/9//3//f/9//3//f/9//3//f/9//3//f/9//3//f/9//3//f/9/e2/vPeccxhhKKWMMUkr/f9573nv/f957/3/ee/9//3//f/9//3//f/9//38QQmMMYwxSSpxzKSUhBK013nv/f957/3+MMaUUCCFaa/9//38QQmMMYwz3Xv9//3//fxhjay2lFCklCCEQQqUU5xytNXtvOWcpJWMMxhhSSr13hBBzTv9/GGOEEKUUay3nHHNO/39KJSklCCGMMXtvzjkYYyEE1lr/f/9//3//f/9//3//f/9//3//f/9//3+9dwghIQT3Xv9//3//f/9//3//f/9/7z1CCIwxvXf/f/9//3/ee/9/vXfGGCkljDH/f957/3+UUoQQKSUIIcYYYwwIId57/38QQoQQIQTGGFpr/3+1VgghjDEpJaUU5xzGGM45OWetNeccCCEpJSklrTVSSgghKSUIIUopKSUhBOcczjlSSq015xxCCAghWmv/f957/3//f/9//3/ee/de1lree/9/3nv/f/9//3//f/9//3//f/9/3nvGGMYYMUb/f957/3//f/9//3//f/9//3//f/9//3//f/9//3//f/9//3//f/9//3//f/9//3//f/9//3//f/9//3//f/9//3//f/9//3//f/9//3//f/9//3//f/9//3//f/9//3//f/9//3//f/9//3//f/9//3//f/9//3//f/9//3//f/9//3/ee1JKxhhKKaUU5xxjDBBCvXfee/9//3/ee/9//3//f/9//3//f/9//3//f9571lpjDGMMOWfeewghIQQYY/9//3/ee713SikhBOccGGP/f/9/tVaEECEEzjmcc/9//3+cc2MMSinOOXtvOWdCCKUUlFL/f/9/tVZKKVprMUZjDKUUOWf/fzFGAAApJQghxhh7bxhjKSWEEIwxxhgIIXtvSiljDLVW/3//f/9//3/ee/9//3//f/9//3//f/9/MUZCCO893nv/f/9//3/ee/9//3/WWkIIhBCEEFJK3nvee7133nvee+89AADGGN57/3/ee/9/1lrnHOcchBCEEAAA1lree/9/1lqEEAAA7z29d/9/nHOEEAAAKSXGGCklQgjOOf9/1lpKKWstSilKKWstCCHGGEop1lpaa8YYpRQhBEIIAAClFAghQghrLf9/nHP/f/9//3//f713pRQhBGstOWf/f/9//3//f/9//3//f/9//3//f845IQSEEBhj3nv/f/9//3//f/9//3//f/9//3//f/9//3//f/9//3//f/9//3//f/9//3//f/9//3//f/9//3//f/9//3//f/9//3//f/9//3//f/9//3//f/9//3//f/9//3//f/9//3//f/9//3//f/9//3//f/9//3//f/9//3//f/9//3//f/9/GGOEEGstxhgpJSEEYwwxRv9/3nvee/9//3//f/9//3//f/9//3//f/9/3nv/f+89hBDGGHtv1lqEECklWmv/f9573nuUUqUUIQRrLd57/3/ee1JKIQRCCBBCnHP/f3tvxhitNcYYpRT/f601hBCEEDln/3//f1JKQgghBCklYwyMMb13WmsIIYQQjDGEELVW/3/WWqUUxhjnHFJKe2+UUkIICCGcc/9//3//f957/3//f/9//3//f/9//3+ccwAACCF7b/9//3//f713/3//f713pRTnHGMMSin/f/9/nHP/f/9/3nsAAIQQtVb/f957/3//fxhjpRRjDJRSxhgIIXtv/3//f3NOpRRjDJRS/3//fzFGpRSlFKUUhBClFCEEEEJSSiklKSUpJQgh5xznHCklCCEpJSklxhgIIcYYKSWlFMYYay3GGKUUMUb/f/9//3/ee/9//38QQmMMQghrLb133nv/f/9//3//f/9//3//f/9/vXdjDGMMay3/f957/3//f/9//3//f/9//3//f/9//3//f/9//3//f/9//3//f/9//3//f/9//3//f/9//3//f/9//3//f/9//3//f/9//3//f/9//3//f/9//3//f/9//3//f/9//3//f/9//3//f/9//3//f/9//3//f/9//3//f/9//3//f957/3/ee2stYwxaa3tvzjlCCKUUc069d/9//3//f/9//3//f/9//3//f/9//3/ee/9/3ntzTmMMpRQYY845QgjGGHtvvXf/f713rTUhBAAA5xxaa/9/vXdSSoQQAACMMZxz/38IIeccCCFCCHtvvXeEEIQQQghzTt573nuUUsYYhBAIIWMMrTX/f1prpRSEEOcczjn/f/9/jDFjDCklhBBzTv9/SikAABBC3nv/f/9//3//f/9//3//f/9//3//f957zjlCCNZa/3//f/9//3//f/9//3/OOaUU7z2lFDln3nv/f/9//3//f+89IQSEEHtv/3//f/9/vXcpJSkl/3+UUiEESin/f/9/3nvWWqUUQgiUUv9/3nsYY6UUxhi9dzlnYwwAAIQQjDFKKWst5xxKKSklKSVrLWMMCCGMMTFGCCFKKUopCCGtNa01pRSEEGstOWf/f/9/3nv/f/9/tVYAACEE1lr/f/9//3//f/9//3//f/9//3//fxhjIQQAADln/3//f/9//3//f/9//3//f/9//3//f/9//3//f/9//3//f/9//3//f/9//3//f/9//3//f/9//3//f/9//3//f/9//3//f/9//3//f/9//3//f/9//3//f/9//3//f/9//3//f/9//3//f/9//3//f/9//3//f/9/3nv/f/9//3//f/9/MUaEEEopUkoYY0IIAABjDFJKWmvee/9//3//f/9//3//f/9//3//f/9//3//f713UkoAAIQQxhjGGMYY7z3/f957/3+cc0opIQQAAM453nv/f957rTUhBCEECCFzTrVWpRRrLWMMe2+9dzFGYwyEEIQQ917ee713e28AAKUUpRQAAFpr/39zTiEExhjnHHtv/39aa2MMhBDnHEoptVYYY8YYKSU5Z/9//3//f/9//3//f/9//3//f/9//3+cc6UUay29d/9//3//f/9//3//fzln5xznHIQQEEL/f/9//3//f957WmvnHAAAzjnee/9//3+9d5RSKSVaa3tvYwxCCN57/3//f/9/c05CCOccGGPee/9/SikhBM451loQQiEEpRQxRntvc07nHCklCCHnHIwxSikpJZRSUkpKKe89CCGMMc45rTVrLeccAACMMVpr/3//f/9//3//f4wxIQQpJbVW3nv/f/9//3//f/9//3//f/9/nHOtNaUUzjn/f/9//3//f/9//3//f/9//3//f/9//3//f/9//3//f/9//3//f/9//3//f/9//3//f/9//3//f/9//3//f/9//3//f/9//3//f/9//3//f/9//3//f/9//3//f/9//3//f/9//3//f/9//3//f/9//3//f/9//3//f/9//3//f/9/3nucc2stQgjGGJxz/38IISEEAAAhBPde/3//f/9//3//f/9//3//f/9//3//f/9//3/ee2MMCCHGGKUUQgghBAghvXecc957OWdjDKUUIQSMMb13/3/ee2stIQRCCMYYe2+EEEIISikhBP9//3/OOSEEpRQAAFpr/3+9dzlnhBCEEEIICCG9d/9/915CCCEEc069d957lFLnHCEEhBAhBHtvUkrGGJRS3nv/f957/3//f/9//3//f/9//3//f/9/jDFCCJRS/3//f/9/vXf/f5xz/38QQsYYSiljDO89/3//f/9//3/ee7VWxhghBN57/3+9d/9/WmtjDEope28IIQAAGGP/f9573nv/fzlnpRSEEFpr3nu9dyklQgiUUv9/KSWlFCEESinee2stYwxKKWstay0IIeccAADnHGMMpRStNa015xxKKWstCCEpJUII5xzWWv9//3//f/9/OWcpJQAAhBBzTt57/3//f/9//3+cc713/3+9d3tvKSUAAKUU3nv/f/9//3//f/9//3//f/9//3//f/9//3//f/9//3//f/9//3//f/9//3//f/9//3//f/9//3//f/9//3//f/9//3//f/9//3//f/9//3//f/9//3//f/9//3//f/9//3//f/9//3//f/9//3//f/9//3//f/9//3//f/9//3//f/9/914hBMYYGGP/f713UkpjDCEEKSW1Vv9//3//f/9//3//f/9//3//f/9//3//f/9/jDGEECklxhiEECEEIQQIITln3nv/f7VWhBAhBKUUc07/f/9/WmvOOaUUay3/f9ZaxhjnHGMMnHP/f5xzYwyEEGMMjDH/f713/3/3XoQQAAClFFJK/3+9dwghhBDGGFpr/3//f7137z2EEGMMEEJzTq01CCF7b/9/3nv/f/9//3//f/9//3//f/9//3+UUmMMrTX/f/9//3//f/9//3//f/dehBDnHAghIQScc/9/3nv/f957vXeEEGMMMUa9d/9//3/ee2stpRQ5Z5xz5xzWWv9//3//f/9//3/vPSEECCGcc/9/7z1KKRBC/3//f+89QgiEEGstpRSEEGMMay0IIUophBDGGIQQKSUhBOccCCFKKWstKSWMMa01CCFjDEII/3//f/9/3nv/f3tvCCEAACkl917/f957/3/WWoQQjDEYY/9//3+1Viklxhi1Vv9//3//f/9//3//f/9//3//f/9//3//f/9//3//f/9//3//f/9//3//f/9//3//f/9//3//f/9//3//f/9//3//f/9//3//f/9//3//f/9//3//f/9//3//f/9//3//f/9//3//f/9//3//f/9//3//f/9//3//f/9//3//f/9//3//f2stYwxrLd573nv/f/deay0hBEII1lpaa/9//3//f957/3//f/9//3//f/9//397bwghKSV7b7131lrGGCEEMUb/f5xz/39SSuccQggQQv9//3/ee/9/vXe9d/9//39SSgghMUb/f/9//3+UUoQQSilCCDln/3/ee/9/915rLQAAYwwYY/9/GGOlFAAAKSXee/9//39aayklAABCCCklhBBCCDln/3/ee/9//3//f/9//3//f/9/vXf/f5xzxhhjDLVW/3//f/9//3/ee/9//38IIQghKSVKKUop1lr/f/9//3+9d845hBAAAO89/397b/9/WmtCCEop3ntrLZRS/3//f/9//3//fzlnSilCCEII917ee957/3//f/9/e2/vPUIIAAAQQr13SikhBIQQAAAxRpxznHPee/deCCFCCGstSimEEK01KSUpJUopxhjee/9/vXf/f957/38YYyklAABKKZxz/3+9dxBCQgilFCEEYwxzTr13zjlCCOccvXf/f/9/nHP/f/9//3//f/9//3//f/9//3//f/9//3//f/9//3//f/9//3//f/9//3//f/9//3//f/9//3//f/9//3//f/9//3//f/9//3//f/9//3//f/9//3//f/9//3//f/9//3//f/9//3//f/9//3//f/9//3//f/9//3//f/9/914IIYQQGGP/f/9//3+cc6UUIQSEEIwxtVbee/9//3//f/9//3//f/9//3//f/9/jDGMMdZa/3/ee7139169d/9//3//f/9/nHN7b713/3//f/9//3//f/9//3//fxhjjDHee/9//3/ee/9/lFIhBCEEMUb/f/9/vXf/f9Za5xwAAM45nHPee6015xylFL13/3//f/9/1lqMMeccQgjnHK01nHP/f/9//3//f/9//3//f/9//3//f/9/3nutNaUUCCH3Xv9//3//f/9/3nv/f9ZapRQIIYwxAACMMf9//3//f/9/OWdjDGMMxhj/f/9//3//f+cchBBzToQQzjn/f/9//3//f/9/3nsxRkIIAAAQQv9//397b/9//3//f713EELnHBBC/38YYyklYwzGGDFG/3//f/9//3+cczFG5xwIIUopKSVKKSklKSXGGJRSnHP/f/9//3//f/9/tVZjDAAAay0YY/9/c04IIa015xwhBIQQxhjnHOccxhhzTv9//3//f/9//3//f/9//3//f/9//3//f/9//3//f/9//3//f/9//3//f/9//3//f/9//3//f/9//3//f/9//3//f/9//3//f/9//3//f/9//3//f/9//3//f/9//3//f/9//3//f/9//3//f/9//3//f/9//3//f/9//3//f/9/3nv/f1JKIQTnHL13/3/ee/9/e29zTkIIAAAhBOccnHP/f957/3//f/9//3//f/9/vXdrLaUUKSWcc/9/3nv/f957/3/ee/9/3nv/f/9//3//f/9//3//f/9//3//f957UkqlFL13/3//f/9//3/ee2sthBDGGFprvXf/f/9/3nvWWgghIQTee957/39SSucctVb/f/9//3//f/9/vXf3Xlpr/3//f/9//3//f/9//3//f/9//3//f/9/3nvee7VWCCHGGKUUGGP/f/9/3nv/f/9//3+MMYQQKSWlFIQQOWf/f/9//3//f6015xxCCIwxvXf/f/9/c05CCEIIAADOOd57/3//f957/3//f5xzc05CCGMM917/f/9//3/ee/9//3//f713/3/ee/9//3//f/9/nHP/f/9/3nvee/9/nHOEEGMMKSUpJQgh5xwAACEEAAAQQv9//3//f/9//3//fxBCxhgAAEIIUkrOOcYYjDGMMYwxCCFKKeccKSXGGCEEGGP/f/9/3nv/f/9//3//f/9//3//f/9//3//f/9//3//f/9//3//f/9//3//f/9//3//f/9//3//f/9//3//f/9//3//f/9//3//f/9//3//f/9//3//f/9//3//f/9//3//f/9//3//f/9//3//f/9//3//f/9//3//f/9//3/ee/9/OWelFCEEGGP/f/9//3+9d/9/UkpKKWMMAAAxRr13/3//f/9//3//f/9//3//fxBChBBjDBBCnHP/f957/3//f/9//3//f/9/3nv/f/9//3//f/9//3//f/9/vXfvPYQQnHP/f/9//3//f/9/3ntzTlJKnHP/f9573nv/f/9/WmvWWv9//3/ee8455xxKKXtv/3+9d/9/3nv/f/9//3//f/9//3//f/9//3//f/9//3//f/9//3+cc/9/WmtKKSklpRQpJXtv/3/ee/9//3//f3tvxhgIIUop5xytNb13/3//f/9/nHOlFAghAAAxRv9/3nu9d1JKYwwIIRhj/3/ee/9//3//f/9//3/ee3NOc06cc7133nv/f/9//3//f/9//3//f/9//3/ee/9/3nv/f713/3//f/9/vXfee1JKxhghBMYYSikpJTFG7z3GGJRS/3/ee/9//3//f/9/nHNrLcYYpRRCCKUUay3nHOccKSXvPTFGKSWlFCklhBAQQr13/3//f/9//3//f/9//3//f/9//3//f/9//3//f/9//3//f/9//3//f/9//3//f/9//3//f/9//3//f/9//3//f/9//3//f/9//3//f/9//3//f/9//3//f/9//3//f/9//3//f/9//3//f/9//3//f/9//3//f/9//3//f/9//3/ee+89QggIIXtv3nvee/9/nHP/f957916lFAAACCGcc/9//3//f/9//3//f/9/OWfnHGMMxhj/f5xz/3/ee/9//3/ee957/3//f/9//3//f713/3//f/9//3/ee601hBA5Z/9/nHP/f9573nvee/9//3+cc/9//3//f/9/vXf/f/9/vXe9d1JKhBBKKcYYzjn/f/9//3/ee957/3//f/9/3nv/f/9//3//f/9//3//f/9/vXe9d/9//3//f8455xxKKSEEjDHee/9/vXfee/9//3/vPaUU5xwpJQAAlFL/f5xzvXfeewgh5xznHEIIOWfee/9//397b/9//3//f957/3//f/9//3//f/9/3nv/f957/3//f/9//3//f/9//3/ee/9/e2//f/9//3//f957/3//f957/3//f957/3//fyklQggAACEE3nv/f957/3/ee/9//3//f/9//3//f/deYwylFEoppRSlFEopSikIISEEIQRjDCklay3vPUIIMUacc/9//3//f/9//3//f/9//3//f/9//3//f/9//3//f/9//3//f/9//3//f/9//3//f/9//3//f/9//3//f/9//3//f/9//3//f/9//3//f/9//3//f/9//3//f/9/3nsYY5RSe2//f/9//3//f/9//3//f/9//3//f/9//3//f/9/nHMpJUII7z3/f/9/3nv/f/9/3nvee3NOpRRjDKUU9169d/9//3//f/9//3+9d4wxQgilFHtv/3//f/9//3//f/9//3//f/9//3//f/9//3//f/9//3/ee957SilKKd57/3//f/9//3//f/9//3//f/9//3//f/9//3//f/9//3//fzlnCCGlFKUUay2EEDln/3//f/9/3nv/f/9//3//f/9//3//f/9//3//f/9//3//f/9//3//f/9/OWdrLQghay1jDNZa/3//f/9/3nv/f5RSxhgpJYwxxhjnHJxz/3//f/9/tValFOccCCGEEDln/3//f/9//3/ee/9//3//f/9//3//f/9//3//f/9//3//f/9//3//f/9//3//f/9//3//f/9//3//f/9//3//f/9//3//f/9//3//f/9/vXfWWu89EEKcc/9//3//f/9//3//f/9//3//f/9//3+tNWMMKSXGGOccpRRKKeccc06UUmMMYwwpJYwxSiljDBhj/3//f/9//3//f/9//3//f/9//3//f/9//3//f/9//3//f/9//3//f/9//3//f/9//3//f/9//3//f/9//3//f/9//3//f/9//3//f/9//3//f/9//3//f/9//385ZyklIQSlFMYYKSVaa/9//3//f/9//3//f/9//3//f/9/3nv/f713IQRCCBhj/3//f/9//3+9d/9//397b4wxIQQAAO89/3//f/9//3/ee/9/vXfWWu89vXf/f/9//3//f/9//3//f/9//3//f/9//3/ee/9/3nv/f/9/UkpCCO89/3//f/9//3/ee/9//3//f/9//3//f/9//3//f/9//3//f/9//3/eezlnzjkpJaUUxhgIIdZavXf/f/9//3//f/9//3//f/9//3//f/9//3//f/9//3//f/9//3/eexBCpRQQQs45hBBzTv9/3nv/f9573nutNUII5xxKKWMMjDH/f/9//3//fxBCKSXnHIQQKSX/f/9//3//f7133nv/f/9//3//f/9//3//f/9//3//f/9//3//f/9//3//f/9//3//f/9//3//f/9//3//f/9//3//f/9//3//f/9//3//f/9//3//f/9//3/ee/9//3//f/9//3/ee/9//3//f713SinnHMYY5xwIIQghSikYY/9/OWfOOSEECCGtNUoprTX/f/9//3//f/9/3nv/f/9//3//f/9//3//f/9//3//f/9//3//f/9//3//f/9//3//f/9//3//f/9//3//f/9//3//f/9//3//f/9//3//f/9//3//f/9//3//f5xzzjlCCKUUQgghBKUUay05Z957/3//f/9/3nv/f/9//3//f/9//39rLSEEKSX/f/9//3//f/9//397b957/38QQmMMQgiEEDln3nv/f/9//3//f/9/3nv/f/9//3//f/9//3//f/9//3//f/9//3//f/9/nHP/f713/39jDMYY1lr/f/9//3//f/9//3//f/9//3//f/9//3//f/9//3//f/9//3//f/9//3/WWkopEEKlFCEEGGPee/9//3//f/9//3//f/9//3//f/9//3//f/9//3//f/9//3//f/9/tValFDln915CCGst3nv/f/9/3nv/f/de5xwIIa015xylFHtv/3+9d/9/WmuEECklSilCCFJKvXf/f/9//3//f/9//3//f/9//3//f/9//3//f/9//3//f/9//3//f/9//3//f/9//3//f/9//3//f/9//3//f/9//3//f/9//3//f/9//3//f/9//3/ee/9//3//f957/3//f/9//397b/de3nt7b4QQUkoIIQghCCFKKUop917/f3tvay0hBEopEELnHJRS/3//f957/3//f/9//3//f/9//3//f/9//3//f/9//3//f/9//3//f/9//3//f/9//3//f/9//3//f/9//3//f/9//3//f/9//3//f/9//3/ee/9//3//f/9//39aa+89xhgAAAAAYwwAAKUU7z17b/9//3/ee/9//3//f/9/3nv/f3tvCCEhBK01/3//f/9/vXfee/9//3/ee/9/OWdKKSEEIQSMMVpr3nv/f957vXf/f/9//3//f/9//3//f/9//3//f/9//3//f/9//3//f957nHOlFCEEEEL/f/9//3//f/9//3//f/9//3//f/9//3//f/9//3//f/9//3//f/9//3//f1prpRRKKYwxrTV7b9573nv/f/9//3//f/9//3//f/9//3//f/9//3//f/9//3//f/9//3/ee4wxrTVjDAAAYwzvPZxz/3//f/9//3/WWqUUtVY5Z+ccSin/f957/3//f4wxhBAxRq01YwwIId57/3/ee/9//3//f/9//3//f/9//3//f/9//3//f/9//3//f/9//3//f/9//3//f/9//3//f/9//3//f/9//3//f/9//3//f/9//3//f/9//3//f/9//3//f/9/3nv/f/9//3//fzFGrTW9d957jDGUUmstSilKKUoppRQpJb13/3+cc+89AAAIIaUUQgiUUv9/3nvee/9/3nv/f/9//3//f/9//3//f/9//3//f/9//3//f/9//3//f/9//3//f/9//3//f/9//3//f/9//3//f/9//3//f/9//3//f/9//3//f/9//3//f/9/vXcYY1JKzjnnHCEEAAAhBAghay3WWv9//3//f713/3//f/9//39zTmMMYwxaa/9//3//f/9//3/ee957/3//f5xzUkohBAAACCGUUpxz/3+9d/9//3//f/9//3//f/9//3//f/9//3//f/9//3//f7133nutNUII5xzee/9//3//f/9//3//f/9//3//f/9//3//f/9//3//f/9//3//f/9//3//f/9/vXcpJWstrTXnHLVW/3//f/9//3//f/9//3//f/9//3//f/9//3//f/9//3//f/9//3//f/9/1lopJYQQYwwhBGMMc07/f/9//3//f5xzQggpJVJK5xxjDDln/3/ee957GGNjDGstay1CCEII1lr/f957/3//f/9//3//f/9//3//f/9//3//f/9//3//f/9//3//f/9//3//f/9//3//f/9//3//f/9//3//f/9//3//f/9//3//f/9//3//f/9//3//f/9//3//f/9/vXf/f/9/vXd7b/9/3nt7bwghay1KKYwxEELGGIQQOWf/f/9/3ntKKYQQSimlFAghOWf/f/9//3//f/9//3//f/9//3//f/9//3//f/9//3//f/9//3//f/9//3//f/9//3//f/9//3//f/9//3//f/9//3//f/9//3//f/9//3//f957/3//f/9//3//f/9//3//f/9//39SSkIIIQRjDEII5xx7b957/3//f713/3//f/9/QgghBO89vXf/f/9//3//f/9//3//f/9/3nv/f5xzay0hBAAAxhgYY9573nvee/9//3//f/9//3//f/9//3//f/9//3//f957WmshBCEEIQTee5xz3nv/f/9//3//f957/3//f/9//3//f/9//3//f/9//3//f/9//3/ee/9//3+9d5RSQghrLeccay17b957/3//f/9//3//f/9//3//f/9//3//f/9//3/ee/9//3//f/9//3+ccyEEKSUxRowxIQSlFJxz/3//f713/3/WWiEEAABrLeccrTW9d/9/3nveexBCpRSMMVpray0AAO89/3//f/9//3//f/9//3//f/9//3//f/9//3//f/9//3//f/9//3//f/9//3//f/9//3//f/9//3//f/9//3//f/9//3//f/9//3/ee/9//3//f/9//3/ee957/3//f/9//3/ee957/3//f957c05jDEopKSUIIYwx5xyMMb13/3//f5xzSiljDAghhBBKKXtv/3/ee/9//3//f/9//3//f/9//3//f/9//3//f/9//3//f/9//3//f/9//3//f/9//3//f/9//3//f/9//3//f/9//3//f/9//3//f/9//3//f/9//3//f/9//3//f/9//3//f7131loIIaUUQggAAEIIKSUYY5xz/3//f957/39SSsYYYwy1Vt573nv/f/9/vXf/f5xz/3//f/9//3/ee1JKKSVjDAAAhBAQQlpr/3//f/9/3nv/f/9//3//f/9/3nveezlnzjljDIQQ7z3/f/9//3//f/9//3//f/9//3//f/9//3//f/9//3//f/9//3//f/9//3//f/9//3//f/9/WmvGGGstrTVrLbVW/3//f/9//3//f/9//3//f/9//3//f/9//3//f/9//3//f/9//3//f/9/rTUIIVJKvXfGGEIIEEJ7b/9/3nv/f7135xxjDK01pRQhBNZa/3//f/9/vXelFAghnHN7b2MMIQT3Xv9/vXf/f/9/3nv/f/9//3//f/9//3//f/9//3//f/9//3//f/9//3//f/9//3//f/9//3//f/9//3//f/9//3//f/9//3//f/9//3//f/9//3//f/9//3//f/9//3//f/9//3//f/9//3/ee4wxhBDnHMYYay3GGKUUGGPee957/397b+ccYwwIIWMM7z29d/9/3nv/f/9//3//f/9//3//f/9//3//f/9//3//f/9//3//f/9//3//f/9//3//f/9//3//f/9//3//f/9//3//f/9//3//f/9//3//f/9//3//f/9//3//f/9//3//f957/3//f957e2/WWu89AAAAACEEhBDOORhj/3/ee/9/1lqEECEEtVb/f/9/3nv/f713/3//f/9/3nvee/9//3//fzlnKSUAACEEYwylFIwx1lpSSuccUkree/9//397b+cchBBCCOcc917ee/9//3//f/9//3//f/9//3//f/9//3//f/9//3//f/9//3//f/9//3//f/9//3//f/9//3+cc3NOCCGMMSklhBDee/9//3//f/9//3//f/9//3//f/9//3//f/9//3//f/9//3//f/9//385Z+cc5xxaa5xzrTUhBDln/3/ee9573nsxRqUUKSVKKUIICCH/f957/3+cc601QggpJd57GGMhBIQQ1lr/f/9//3//f/9//3//f/9//3//f/9//3//f/9//3//f/9//3//f/9//3//f/9//3//f/9//3//f/9//3//f/9//3//f/9//3//f/9//3//f/9//3//f/9//3//f/9//3//f/9//3//f/9/915rLSkl5xyEEMYYKSWEEHtve2//f/9/WmtrLYQQ5xwhBK01vXe9d957/3//f/9//3//f/9//3//f/9//3//f/9//3//f/9//3//f/9//3//f/9//3//f/9//3//f/9//3//f/9//3//f/9//3//f/9//3//f/9//3//f/9//3//f/9//3//f/9/3nv/f/9//3/WWkopIQQhBGMMpRQ5Z713/3/ee4wxKSXnHBhj3nv/f/9//3/ee957/3//f957/3//f/9/3nvee/derTXGGOccIQSEEKUUAABjDGsthBClFMYYIQRCCBBCWmv/f/9//3//f/9//3//f/9//3//f/9//3//f/9//3//f/9//3//f/9//3//f/9//3//f/9//3//f/9/WmsIIbVWc06EEDln/3//f/9//3//f/9//3//f/9//3//f/9//3//f/9//3//f/9//3//f957rTUAABBC/3/WWiEEay3/f/9//3//f1prCCHnHFJKEELGGHtv/3//f957GGOlFKUU7z2cc9ZaYwwIIb13/3//f/9//3//f/9//3//f/9//3//f/9//3//f/9//3//f/9//3//f/9//3//f/9//3//f/9//3//f/9//3//f/9//3//f/9//3//f/9//3//f/9//3//f/9//3//f/9//3//f/9//3//f1JKxhgIIQghpRSlFEIIEELee/9/3nv/f957pRSlFAghQgi1Vv9//3//f/9//3//f/9//3//f/9//3//f/9//3//f/9//3//f/9//3//f/9//3//f/9//3//f/9//3//f/9//3//f/9//3//f/9//3//f/9//3//f/9//3//f/9//3//f/9//3//f/9//3/ee/9//39aa845YwwAAEIISin3Xt57UkpKKUIIhBCUUv9//3//f/9//3//f/9//3//f/9//3//f9573nvee957EEKMMUop5xyEEGMMQgiEEKUUCCGtNZxz/3//f9573nv/f/9//3//f/9//3//f/9//3//f/9//3//f/9//3//f/9//3//f/9//3//f/9//3//f/9//39aawAArTXOOUopEELee/9//3//f/9//3//f/9//3//f/9//3//f/9//3//f/9//3//f9573nsYY2MMQgjWWpRSKSVCCJRS/3//f/9//38YY2MMUkoYY6UU7z3/f/9//3//f3NOpRTnHL13/3/OOQAAlFL/f/9//3//f/9//3//f/9//3//f/9//3//f/9//3//f/9//3//f/9//3//f/9//3//f/9//3//f/9//3//f/9//3//f/9//3//f/9//3//f/9//3//f/9//3//f/9//3//f/9/3nv/f/9/e2+EEAgh1lqUUkIIKSXGGHtv3nv/f957/3/3XqUUYwwIIWstvXf/f/9//3//f/9//3//f/9//3//f/9//3//f/9//3//f/9//3//f/9//3//f/9//3//f/9//3//f/9//3//f/9//3//f/9//3//f/9//3//f/9//3//f/9//3//f/9//3//f/9//3//f/9/3nv/f/9/3nvWWpRSYwxjDGMMay0IISklxhghBAgh9169d/9//3//f/9//3//f/9//3//f7133nvee957/3//f/9/3ntaa/de1lqUUvdeWmu9d/9//3/ee/9//3//f/9//3//f/9//3//f/9//3//f/9//3//f/9//3//f/9//3//f/9//3//f/9//3//f/9//3//f957ay2EEOccSinnHFpr/3//f/9//3//f/9//3//f/9//3//f/9//3//f/9//3//f/9//3+9d957ay0hBCkl5xznHIQQSim9d/9//3//f/9/IQTGGAghCCHGGDln/3//f/9//38AACEEUkr/f/dexhgpJfde/3//f/9//3//f/9//3//f/9//3//f/9//3//f/9//3//f/9//3//f/9//3//f/9//3//f/9//3//f/9//3//f/9//3//f/9//3//f/9//3//f/9//3//f/9//3//f/9//3//f/9//3//fxBCpRSUUr13ay3nHKUUMUb/f/9//3//f/9/tVbGGCkl5xxSSt57/3//f/9//3//f/9//3//f/9//3//f/9//3//f/9//3//f/9//3//f/9//3//f/9//3//f/9//3//f/9//3//f/9//3//f/9//3//f/9//3//f/9//3//f/9//3//f/9//3//f/9//3/ee713/3//f/9//3+9d2stIQRCCMYY5xwIIYwxhBAAADln/3+9d957/3//f/9//3//f957/3/ee957/3//f/9//3//f/9/3nv/f/9//3+9d/9//3//f957/3//f957/3//f/9//3//f/9//3//f/9//3//f/9//3//f/9//3//f/9//3//f/9//3/ee/9//3/ee/9/3nv3Xgghc057b6011lq9d/9//3//f/9//3//f/9//3//f/9//3//f/9//3//f/9//3//f/9/3ntSSmMMhBDnHBBChBAAAO89vXfee/9/3nvWWkIIrTUQQmMMjDGcc/9//3/ee1prhBAhBFJK/38QQiEECCG9d/9//3//f/9//3//f/9//3//f/9//3//f/9//3//f/9//3//f/9//3//f/9//3//f/9//3//f/9//3//f/9//3//f/9//3//f/9//3//f/9//3//f/9//3//f/9//3//f/9//3//f/9//3+EECEEMUb3XqUUxhgAAHtv/3//f3tv3nv/fzlnQgjnHAAA917ee/9//3//f/9//3//f/9//3//f/9//3//f/9//3//f/9//3//f/9//3//f/9//3//f/9//3//f/9//3//f/9//3//f/9//3//f/9//3//f/9//3//f/9//3//f/9//3//f/9//3//f/9//3//f/9//3//f/9//3+1VmstYwylFMYYjDFKKWMMay17b713/3//f/9//3//f957/3//f/9//3//f/9//3//f/9//3//f/9//3//f/9//3//f/9//3//f/9//3//f/9//3//f/9//3//f/9//3//f/9//3//f/9//3//f/9//3//f/9//3//f/9//3//f/9//3//f3tvay0QQr13jDEhBN57/3//f/9//3//f/9//3//f/9//3//f/9//3//f/9//3//f/9/vXf/f3tvay1jDMYYUkpzTgAAay3ee/9//3//f3tvKSUQQntvxhhjDL13/3/ee/9/nHPOOWMMYwzee/9/CCEhBLVW/3//f/9//3//f/9//3//f/9//3//f/9//3//f/9//3//f/9//3//f/9//3//f/9//3//f/9//3//f/9//3//f/9//3//f/9//3//f/9//3//f/9//3//f/9//3//f/9//3//f/9//3//f+89QgjOOZxzYwylFEIIEEK9d713/3//f957/3/3XqUUQgjnHBhj/3/ee/9//3//f/9//3//f/9//3//f/9//3//f/9//3//f/9//3//f/9//3//f/9//3//f/9//3//f/9//3//f/9//3//f/9//3//f/9//3//f/9//3//f/9//3//f/9//3//f/9//3//f/9//3//f/9//3/ee/9/3nvWWkopQggAAGMMCCGEEOccOWf/f957/3//f957/3//f/9//3//f/9//3//f/9//3//f/9//3//f/9//3//f/9//3//f/9//3//f/9//3//f/9//3//f/9//3//f/9//3//f/9//3//f/9//3//f/9//3//f/9//3//f/9//3//f957/3/WWuccjDGlFEIItVb/f957/3//f/9//3//f/9//3//f/9//3//f/9//3//f/9//3//f/9//3/3XmMMhBAIITlnAABjDFpr/3//f957/3+UUgghay2MMcYYlFL/f/9//3//f3tvYwxjDBBC/39aa+cchBAYY/9//3//f/9//3//f/9//3//f/9//3//f/9//3//f/9//3//f/9//3//f/9//3//f/9//3//f/9//3//f/9//3//f/9//3//f/9//3//f/9//3//f/9//3//f/9//3//f/9//3//f/9//38IIaUUvXd7b0ophBAhBO89/3//f/9//3//f/9/tValFCEExhicc3tvvXfee/9//3//f/9//3//f/9//3//f/9//3//f/9//3//f/9//3//f/9//3//f/9//3//f/9//3//f/9//3//f/9//3//f/9//3//f/9//3//f/9//3//f/9//3//f/9//3//f/9//3//f/9//3//f9573nv/f/9/3ntSSq015xxjDEIIQgjGGHtv/3//f957/3//f/9//3//f/9//3//f/9//3//f/9//3//f/9//3//f/9//3//f/9//3//f/9//3//f/9//3//f/9//3//f/9//3//f/9//3//f/9//3//f/9//3//f/9//3//f/9//3//f/9//3//f9ZaYwylFDlnrTUxRv9//3//f/9//3//f/9//3//f/9//3//f/9//3//f/9//3//f/9//3//f/9/ay2lFOccnHNKKUIIKSV7b/9//3//f1prxhhjDK01zjmtNf9//3/ee/9/vXeMMSEEpRT3Xv9/914AAOcc3nv/f/9//3//f/9//3//f/9//3//f/9//3//f/9//3//f/9//3//f/9//3//f/9//3//f/9//3//f/9//3//f/9//3//f/9//3//f/9//3//f/9//3//f/9//3//f/9//3//f/9//3//fxBCAABSSv9/OWelFOcchBCcc/9//3//f/9/3nv/f/deQggAADFG/3/ee957/3//f/9//3//f/9//3//f/9//3//f/9//3//f/9//3//f/9//3//f/9//3//f/9//3//f/9//3//f/9//3//f/9//3//f/9//3//f/9//3//f/9//3//f/9//3//f/9//3//f/9//3//f957/3//f957/3//f/9//39aa845YwwAACEEQgi1Vt573nvee/9//3//f/9//3//f/9//3//f/9//3//f/9//3//f/9//3//f/9//3//f/9//3//f/9//3//f/9//3//f/9//3//f/9//3//f/9//3//f/9//3//f/9//3//f/9//3//f/9//3//f/9/vXdKKWMMlFIxRowx/3//f/9//3//f/9//3//f/9//3//f/9//3//f/9//3//f957/3//f/9//39aa4QQKSVSSv9/rTUhBK013nv/f/9/3nu1VkIIhBCtNcYYc07/f9573nvee3tvKSUAAAghvXfee0opAAC1Vv9//3//f/9//3//f/9//3//f/9//3//f/9//3//f/9//3//f/9//3//f/9//3//f/9//3//f/9//3//f/9//3//f/9//3//f/9//3//f/9//3//f/9//3//f/9//3//f/9//3/ee/9/917GGEIIUkr/f957AAAAADFG3nv/f/9//3//f/9//3+1VqUUQghSSr13/3//f/9//3//f/9//3//f/9//3//f/9//3//f/9//3//f/9//3//f/9//3//f/9//3//f/9//3//f/9//3//f/9//3//f/9//3//f/9//3//f/9//3//f/9//3//f/9//3//f/9//3//f/9//3//f/9//3//f/9//3//f/9//3+UUgghQghCCGMMMUbee/9//3//f/9//3//f/9//3//f/9//3//f/9//3//f/9//3//f/9//3//f/9//3//f/9//3//f/9//3//f/9//3//f/9//3//f/9//3//f/9//3//f/9//3//f/9//3//f/9//3//f957/3//f9ZaQgjGGIwxSim1Vv9//3//f/9//3//f/9//3//f/9//3//f/9//3//f/9//3//f/9//3//f/9/EEJCCGMM3nucc0opSimcc/9/3nv/f9577z2lFEopKSVrLb13/397b/9//3+cc4QQIQTOOVprlFKlFAghWmv/f/9//3//f/9//3//f/9//3//f/9//3//f/9//3//f/9//3//f/9//3//f/9//3//f/9//3//f/9//3//f/9//3//f/9//3//f/9//3//f/9//3//f/9//3//f/9//3//f5xz/3+9d1JKQgilFN57/38xRoQQhBB7b/9/3nv/f/9//3/ee713jDEhBEIIlFLee/9//3//f/9//3//f/9//3//f/9//3//f/9//3//f/9//3//f/9//3//f/9//3//f/9//3//f/9//3//f/9//3//f/9//3//f/9//3//f/9//3//f/9//3//f/9//3//f/9//3//f/9//3//f/9//3/ee/9//3//f/9//3/ee/9//39aa4QQYwwAAOcc1lr/f/9//3//f/9//3//f/9//3//f/9//3//f/9//3//f/9//3//f/9//3//f/9//3//f/9//3//f/9//3//f/9//3//f/9//3//f/9//3//f/9//3//f/9//3//f/9//3//f/9//3/ee957vXfnHOccjDFKKc45/3//f/9//3//f/9//3//f/9//3//f/9//3//f/9//3/ee/9/vXf/f957/3/3XkIICCH/f/9/SimEENZa/3+9d957/3//f+89pRTvPWMM1lq9d/9/vXf/f/9/EEJCCEIIUkr/fxBCYwzvPf9//3//f/9//3//f/9//3//f/9//3//f/9//3//f/9//3//f/9//3//f/9//3//f/9//3//f/9//3//f/9//3//f/9//3//f/9//3//f/9//3//f/9//3//f/9//3//f/9/3nv/f/9/3ntjDGMMOWf/f957EEJjDAAAnHP/f/9/3nv/f/9//3+9d8YYhBAAABhj/3//f/9//3//f/9//3//f/9//3//f/9//3//f/9//3//f/9//3//f/9//3//f/9//3//f/9//3//f/9//3//f/9//3//f/9//3//f/9//3//f/9//3//f/9//3//f/9//3//f/9//3//f/9//3//f/9//3//f/9//3//f/9//3//f/9/vXetNWMMIQTnHLVWe2//f/9//3//f957/3//f9573nv/f/9//3//f/9//3//f/9//3//f/9//3//f/9//3//f/9//3//f/9//3//f/9//3//f/9//3//f/9//3//f/9//3//f/9//3//f/9//3//f/9/3nv/f3tvKSVrLa01KSWcc/9//3//f/9//3//f/9//3//f/9//3//f/9//3//f/9//3//f/9//3//f/9/CCFCCJRS3nspJQghUkr/f5xz/3//f/9/1lpjDGst5xxzTv9/3nv/f957/3/3XkopIQSMMb13/38hBKUUWmv/f957/3//f/9//3//f/9//3//f/9//3//f/9//3//f/9//3//f/9//3//f/9//3//f/9//3//f/9//3//f/9//3//f/9//3//f/9//3//f/9//3//f/9//3//f/9//3//f957/3//fzFGQgjWWv9//397b+ccYwwxRr13/3+9d/9//3//f/9/1lqlFGMMjDF7b713/3//f957/3//f/9//3//f/9//3//f/9//3//f/9//3//f/9//3//f/9//3//f/9//3//f/9//3//f/9//3//f/9//3//f/9//3//f/9//3//f/9//3//f/9//3//f/9//3//f/9//3//f/9//3//f/9//3//f/9//3//f/9//3//f/9/1lrGGAAAIQSEEBhj/3/ee/9//3+9d/9//3//f/9//3//f/9//3//f/9//3//f/9//3//f/9//3//f/9//3//f/9//3//f/9//3//f/9//3//f/9//3//f/9//3//f/9//3//f/9//3//f/9//3//f/9//39SSowxrTVKKRhj/3//f/9//3//f/9//3//f/9//3//f/9//3//f/9//3//f/9//3//f/9/3ntaa2stIQSUUntvKSUQQt57/3/ee/9//3/ee8455xwIIYwxvXf/f957/3//f/9/916lFCEEUkr/f601AACtNVpr/3//f/9//3//f/9//3//f/9//3//f/9//3//f/9//3//f/9//3//f/9//3//f/9//3//f/9//3//f/9//3//f/9//3//f/9//3//f/9//3//f/9//3//f/9//3//f957/3//f/9/GGMpJa013nv/f/9/c05CCOccOWf/f/9//3//f/9//3/ee9ZaxhhjDOcc/3/ee/9//3//f/9//3//f/9//3//f/9//3//f/9//3//f/9//3//f/9//3//f/9//3//f/9//3//f/9//3//f/9//3//f/9//3//f/9//3//f/9//3//f/9//3//f/9//3//f/9//3//f/9//3//f/9//3//f/9//3//f/9//3//f/9/vXf/fxhjay1jDEIIpRSUUntv/3//f/9//3//f/9//3//f/9//3//f/9//3//f/9//3//f/9//3//f/9//3//f/9//3//f/9//3//f/9//3//f/9//3//f/9//3//f/9//3//f/9//3//f/9//3//f/9/3nv/f/deCCGtNYwxUkr/f/9//3//f/9//3//f/9//3//f/9//3//f/9//3//f/9//3//f/9//3//f/9/914hBAghEEIIISkle2//f/9//3//f957GGNCCIwxpRTvPf9//3//f/9/3nv/f3NOAADGGL13OWcIIWMMUkr/f/9//3//f/9//3//f/9//3//f/9//3//f/9//3//f/9//3//f/9//3//f/9//3//f/9//3//f/9//3//f/9//3//f/9//3//f/9//3//f/9//3//f/9//3//f/9//3//f/9//397b4wxjDG9d/9//3+9d0opIQRrLTln/3//f957/3//f/9/3nsQQiEEhBDvPd57/3//f713/3//f/9//3//f/9//3//f/9//3//f/9//3//f/9//3//f/9//3//f/9//3//f/9//3//f/9//3//f/9//3//f/9//3//f/9//3//f/9//3//f/9//3//f/9//3//f/9//3//f/9//3//f/9//3//f/9//3//f/9/3nv/f713/3//f7VWxhghBAAAIQSMMVprvXf/f/9/3nu9d/9//3//f/9//3//f/9//3//f/9//3//f/9//3//f/9//3//f/9//3//f/9//3//f/9//3//f/9//3//f/9//3//f/9//3//f/9//3//f/9//3+9d/9/WmvGGEopjDGMMf9/3nv/f/9//3//f/9//3//f/9//3//f/9//3//f/9//3//f/9//3//f/9//3+9dzFGIQSEEAghCCH3Xv9//3//f/9//3//f4wx5xxKKQAAe2//f/9//3//f/9/vXcpJQAAEELee5RSIQTnHL13/3//f/9//3//f/9//3//f/9//3//f/9//3//f/9//3//f/9//3//f/9//3//f/9//3//f/9//3//f/9//3//f/9//3//f/9//3//f/9//3//f/9//3//f/9//3//f/9/3nv/f713UkqEEFJK3nv/f/9/nHOlFAAAzjn/f/9//3//f/9//3//f5xzay3GGEII7z2cc957/3//f/9//3//f/9//3//f/9//3//f/9//3//f/9//3//f/9//3//f/9//3//f/9//3//f/9//3//f/9//3//f/9//3//f/9//3//f/9//3//f/9//3//f/9//3//f/9//3//f/9//3//f/9//3//f/9//3//f/9//3//f/9//3//f9573nsYY+ccQgilFIQQCCFrLZRS3nv/f/9//3//f/9//3//f/9//3//f/9//3//f/9//3//f/9//3//f/9//3//f/9//3//f/9//3//f/9//3//f/9//3//f/9//3//f/9//3//f/9//3//f/9//3//fzFGCCEIIYwx/3/ee/9//3//f/9//3//f/9//3//f/9//3//f/9//3//f/9//3//f/9//3//f/9/WmspJYQQSilrLTFG/3//f/9/3nv/f/9/GGOEEGstpRSUUv9//3//f/9//3+9dzlnhBBCCJRSe28IIcYYtVb/f/9//3//f/9//3//f/9//3//f/9//3//f/9//3//f/9//3//f/9//3//f/9//3//f/9//3//f/9//3//f/9//3//f/9//3//f/9//3//f/9//3//f/9//3//f/9//3//f/9//385Z6UUjDH/f/9//3//f1JKQgjGGNZa/3//f/9//3//f/9//385Z6UUxhilFFpr/3/ee/9//3//f/9//3//f/9//3//f/9//3//f/9//3//f/9//3//f/9//3//f/9//3//f/9//3//f/9//3//f/9//3//f/9//3//f/9//3//f/9//3//f/9//3//f/9//3//f/9//3//f/9//3//f/9//3//f/9//3//f957/3+9d957/3/ee957vXfnHAAAQgjnHGMMQghKKTln/3//f/9//3//f/9//3//f/9//3//f/9//3//f/9//3//f/9//3//f/9//3//f/9//3//f/9//3//f/9//3//f/9//3//f/9//3//f/9//3//f957/3//f957/3/GGEIIjDH/f957/3//f/9//3//f/9//3//f/9//3//f/9//3//f/9//3//f/9//3/ee/9//3//f3tvAACEEGsthBD/f/9//3//f713vXfeezFGYwzGGIQQtVb/f957/3//f/9//3+MMWMMCCH/fzlnjDEQQt57/3//f/9//3//f/9//3//f/9//3//f/9//3//f/9//3//f/9//3//f/9//3//f/9//3//f/9//3//f/9//3//f/9//3//f/9//3//f/9//3//f/9//3//f/9/vXfee/9/3nv/f957ay1KKXtv/3//f/9/vXeMMQAAhBCcc957/3//f/9//3//f/9/OWcpJYQQxhjWWv9//3//f/9//3//f/9//3//f/9//3//f/9//3//f/9//3//f/9//3//f/9//3//f/9//3//f/9//3//f/9//3//f/9//3//f/9//3//f/9//3//f/9//3//f/9//3//f/9//3//f/9//3//f/9//3//f/9//3//f/9//3//f/9//3//f/9//3/ee7137z1jDKUUKSXnHIQQIQTnHJRSGGPee/9/3nv/f/9//3//f/9//3//f/9//3//f/9//3//f/9//3//f/9//3//f/9//3//f/9//3//f/9//3//f/9//3//f/9//3//f/9//3//f/9//3//f957e2+9d/9//3//f/9//3//f/9//3//f/9//3//f/9//3//f/9//3//f/9//3//f/9//3//f/9/3ns5Z+ccQggpJb13/3//f/9//3//f/9/e28IIUIIxhghBDln/3//f/9/vXf/f5xzjDEhBIwxlFJSSiklOWf/f/9//3//f/9//3//f/9//3//f/9//3//f/9//3//f/9//3//f/9//3//f/9//3//f/9//3//f/9//3//f/9//3//f/9//3//f/9//3//f/9//3//f/9//3//f/9//3//f/9/nHNKKSEEnHPee/9//3//f3tvCCEAAO89vXf/f/9//3//f/9//3/eezFGpRRCCOccnHP/f957/3+9d/9//3//f/9//3//f/9//3//f/9//3//f/9//3//f/9//3//f/9//3//f/9//3//f/9//3//f/9//3//f/9//3//f/9//3//f/9//3//f/9//3//f/9//3//f/9//3//f/9//3//f/9//3//f/9//3//f/9//3//f/9//3//f/9//3//fxhjxhjGGKUUCCFrLYQQAACEECklay2tNVpr/3//f/9/3nv/f9573nv/f/9//3//f/9//3//f/9//3//f/9//3//f/9//3//f/9//3//f/9//3//f/9//3//f/9//3//f/9//3//f/9//3/ee/9//3//f/9//3//f/9//3//f/9//3//f/9//3//f/9//3//f/9//3//f/9//3//f/9//3//f/9/WmvWWlpr/3//f/9//3//f957/3//f713SimEEGMMOWf/f/9//3//f/9//3+ccwghAABKKeccSikQQv9/3nv/f/9//3//f/9//3//f/9//3//f/9//3//f/9//3//f/9//3//f/9//3//f/9//3//f/9//3//f/9//3//f/9//3//f/9//3//f/9//3//f/9//3//f957/3//f/9/3nv/f1JKQgj3Xv9/3nv/f/9//38QQiEEQggIIb13/3/ee/9//3//f/9/3ntKKQAACCGMMZxz/3//f/9//3//f/9//3//f/9//3//f/9//3//f/9//3//f/9//3//f/9//3//f/9//3//f/9//3//f/9//3//f/9//3//f/9//3//f/9//3//f/9//3//f/9//3//f/9//3//f/9//3//f/9//3//f/9//3//f/9//3//f/9//3//f/9//3/ee/9//3/WWmMMYwxSSntv916MMQghxhhjDCEExhgIIfde3nv/f/9//3//f/9//3//f/9//3//f/9//3//f/9//3//f/9//3//f/9//3//f/9//3//f/9//3//f/9//3//f/9//3//f/9//3//f/9//3//f/9//3//f/9//3//f/9//3//f/9//3//f/9//3//f/9//3//f/9//3//f/9//3//f/9//3//f/9//3//f/9//3/ee/9//3//f/9//397b1JKtVbee/9//3//f/9//3//f/9/7z1CCIQQhBDGGGMMtVb/f/9//3//f/9//3//f/9//3//f/9//3//f/9//3//f/9//3//f/9//3//f/9//3//f/9//3//f/9//3//f/9//3//f/9//3//f/9//3//f/9//3//f/9//3//f9ZaOWf/f/9/WmtKKc45/3//f957/3//f5xzzjljDCEElFL/f957/3//f/9//3//f/deYwyEECklUkr/f/9//3//f/9//3//f/9//3//f/9//3//f/9//3//f/9//3//f/9//3//f/9//3//f/9//3//f/9//3//f/9//3//f/9//3//f/9//3//f/9//3//f/9//3//f/9//3//f/9//3//f/9//3//f/9//3//f/9//3//f/9//3//f/9/vXf/f/9//3//f/9/OWfGGAAAay2UUhBCCCFCCEIIhBAhBCEEIQQAACEEay0xRlJK917/f/9//3//f/9//3//f/9//3//f/9//3//f/9//3//f/9//3//f/9//3//f/9//3//f/9//3//f/9//3//f/9//3//f/9//3//f/9//3//f/9//3//f/9//3//f/9//3//f/9//3//f/9//3//f/9//3//f/9//3//f/9//3//f/9//3//f/9//3//f/9//3/ee/9//3//f/9/3nv/f/9//3//f/9//397bxBCYwwIIQghIQTnHP9//3//f/9//3//f/9//3//f/9//3//f/9//3//f/9//3//f/9//3//f/9//3//f/9//3//f/9//3//f/9//3//f/9//3//f/9//3//f/9//3//f/9//3//f5xzhBBCCLVW/39aa+89Sim9d/9/3nv/f957/397byklAADvPf9//3//f957/3//f/9//3/3XmMMay2EEJxz/3/ee/9//3//f/9//3//f/9//3//f/9//3//f/9//3//f/9//3//f/9//3//f/9//3//f/9//3//f/9//3//f/9//3//f/9//3//f/9//3//f/9//3//f/9//3//f/9//3//f/9//3//f/9//3//f/9//3//f/9//3//f/9//3//f957/3//f/9//3//f7VWCCFjDOccKSUIIWst915aa3NOjDHGGCEEIQQhBCEEIQTvPf9//3//f/9//3//f/9//3//f/9//3//f/9//3//f/9//3//f/9//3//f/9//3//f/9//3//f/9//3//f/9//3//f/9//3//f/9//3//f/9//3//f/9//3//f/9//3//f/9//3//f/9//3//f/9//3//f/9//3//f/9//3//f/9//3//f/9//3//f/9//3//f/9//3//f/9/vXf/f/9//3//f/9//3//f/9//39zTq01YwwAAGst/3//f/9//3//f/9//3//f/9//3//f/9//3//f/9//3//f/9//3//f/9//3//f/9//3//f/9//3//f/9//3//f/9//3//f/9//3//f/9//3//f/9//3//f/9//3+UUqUUhBAQQhBCSinOOTln/3//f/9/3nv/f9571lqtNVpr/3//f/9//3//f/9//3//f/9/rTXGGKUUEEKcc957/3//f/9//3//f/9//3//f/9//3//f/9//3//f/9//3//f/9//3//f/9//3//f/9//3//f/9//3//f/9//3//f/9//3//f/9//3//f/9//3//f/9//3//f/9//3//f/9//3//f/9//3//f/9//3//f/9//3//f/9//3//f5xz/3//f/9//3//f957/385Z845SilKKXNO3nv/f957/3//f713/397b845AAClFJRS/3//f/9//3//f/9//3//f/9//3//f/9//3//f/9//3//f/9//3//f/9//3//f/9//3//f/9//3//f/9//3//f/9//3//f/9//3//f/9//3//f/9//3//f/9//3//f/9//3//f/9//3//f/9//3//f/9//3//f/9//3//f/9//3//f/9//3//f/9//3//f/9//3//f/9/vXe9d/9//3//f/9//3//f/9//397b/9/3nv/f713/3+9d/9//3//f/9//3//f/9//3//f/9//3//f/9//3//f/9//3//f/9//3//f/9//3//f/9//3//f/9//3//f/9//3//f/9//3//f/9//3//f/9//3//f/9/3nvee/9/e28pJQAAAAAIISklEEL/f5xz/3//f/9//3//f/9//3/ee/9//3//f957/3//f/9//3+9dwghSikhBBBC/3//f/9//3//f/9//3//f/9//3//f/9//3//f/9//3//f/9//3//f/9//3//f/9//3//f/9//3//f/9//3//f/9//3//f/9//3//f/9//3//f/9//3//f/9//3//f/9//3//f/9//3//f/9//3//f/9//3//f/9//3//f/9//3//f/9//3//f/9//3+9d3tvrTVKKUop1lree957/3//f713/3//f/9//3/ee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5RShBBCCCklxhhSSt57/3//f/9//3//f/9//3//f/9//3//f/9//3//f/9//3//f/9/EEKEEIwxpRRaa/9//3//f/9//3//f/9//3//f/9//3//f/9//3//f/9//3//f/9//3//f/9//3//f/9//3//f/9//3//f/9//3//f/9//3//f/9//3//f/9//3//f/9//3//f/9//3//f/9//3//f/9//3//f/9//3//f/9//3//f/9//3//f/9//3//f/9//3//f5xzKSVKKQAAxhjnHPde/3//f9573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3nt7bzFGKSUhBBBC/3//f/9//3//f/9//3//f/9//3//f/9//3//f957/3//f/9//3+9d3NOAAAhBGste2//f/9//3//f/9//3//f/9//3//f/9//3//f/9//3//f/9//3//f/9//3//f/9//3//f/9//3//f/9//3//f/9//3//f/9//3//f/9//3//f/9//3//f/9//3//f/9//3//f/9//3//f/9//3//f/9//3//f/9//3//f/9//3//f/9//3//f957916EEOccYwxjDCEECCE5Z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vXdaazFGGGP/f/9//3//f/9//3//f/9//3//f/9//3//f/9//3//f/9//3//f/9//3/vPUIIQggQQt57/3//f/9//3//f/9//3//f/9//3//f/9//3//f/9//3//f/9//3//f/9//3//f/9//3//f/9//3//f/9//3//f/9//3//f/9//3//f/9//3//f/9//3//f/9//3//f/9//3//f/9//3//f/9//3//f/9//3//f/9//3//f/9//3//f/9//38xRqUUKSVzTt57xhgAAAghnHP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5xzjDFKKUIIOWf/f/9//3//f/9//3//f/9//3//f/9//3//f/9//3//f/9//3//f/9//3//f/9//3//f/9//3//f/9//3//f/9//3//f/9//3//f/9//3//f/9//3//f/9//3//f/9//3//f/9//3//f/9//3//f/9//3//f/9//3//f/9//3//f/9//3//fxBCay1zTntv/3+1VqUUQgiUU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/9//3//f/9/3nv/f/9//3//f/9//3//f/9//3//f/9//3//f/9//3//f/9//3//f/9//3//f/9/3ntaa6UUxhjnHBhj/3//f957/3//f/9//3//f/9//3//f/9//3//f/9//3//f/9//3//f/9//3//f/9//3//f/9//3//f/9//3//f/9//3//f/9//3//f/9//3//f/9//3//f/9//3//f/9//3//f/9//3//f/9//3//f/9//3//f/9//3//f/9//3//f/9/c07GGFJK/3+cc/9/tVYAAGst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/9//3//f7133nv/f/9//3//f/9//3//f/9//3//f/9//3//f/9//3//f/9/3nv/f/9/3nv/f/9//3/ee/9/7z2EEGstay2cc/9//3//f/9//3//f/9//3//f/9//3//f/9//3//f/9//3//f/9//3//f/9//3//f/9//3//f/9//3//f/9//3//f/9//3//f/9//3//f/9//3//f/9//3//f/9//3//f/9//3//f/9//3//f/9//3//f/9//3//f/9//3//f/9//39aaykl5xxaa/9//3+9d2stQgiUUt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+9d601pRSlFHNO3nvee/9//3//f/9//3//f/9//3//f/9//3//f/9//3//f/9//3//f/9//3//f/9//3//f/9//3//f/9//3//f/9//3//f/9//3//f/9//3//f/9//3//f/9//3//f/9//3//f/9//3//f/9//3//f/9//3//f/9//3//f/9//3/ee713EEJjDAghGGP/f/9/WmspJeccvX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OWcpJWMMhBCtNf9/3nucc/9//3//f/9//3//f/9//3//f/9//3//f/9//3//f/9//3//f/9//3//f/9//3//f/9//3//f/9//3//f/9//3//f/9//3//f/9//3//f/9//3//f/9//3//f/9//3//f/9//3//f/9//3//f/9//3//f/9//3//f/9//39aawghAAAIIVpr/3//fxhjhBBrLd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/3//f3NO5xxjDIQQOWf/f713/3//f/9//3//f/9//3//f/9//3//f/9//3//f/9//3//f/9//3//f/9//3//f/9//3//f/9//3//f/9//3//f/9//3//f/9//3//f/9//3//f/9//3//f/9//3//f/9//3//f/9//3//f/9//3//f/9//3//f/9//3//f/9/WmsIIUIIQgh7b/9/nHOtNUIIlFL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/f/9//3+tNYQQAAAQQt57/3//f/9//3//f/9//3//f/9//3//f/9//3//f/9//3//f/9//3//f/9//3//f/9//3//f/9//3//f/9//3//f/9//3//f/9//3//f/9//3//f/9//3//f/9//3//f/9//3//f/9//3//f/9//3//f/9//3//f/9//3//f957/3//fxhjCCEhBEope2+UUkopKSW1Vt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5xzlFIQQlpr/3/ee/9//3//f/9//3//f/9//3//f/9//3//f/9//3//f/9//3//f/9//3//f/9//3//f/9//3//f/9//3//f/9//3//f/9//3//f/9//3//f/9//3//f/9//3//f/9//3//f/9//3//f/9//3//f/9//3//f/9//3//f/9//3+9d/9//397b6UUpRRjDGMMay3OOfde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/9//3//f957/3//f/9//3//f/9/3nv/f/9//3//f/9//3//f/9//3//f/9//3//f/9//3//f/9//3//f/9//3//f/9//3//f/9//3//f/9//3//f/9//3//f/9//3//f/9//3//f/9//3//f/9//3//f/9//3//f/9//3//f/9//3//f/9//3//f/9//3//f/9//3//f/9/lFIpJWMM5xxKKSklSil7b/9/3nv/f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3NOhBClFMYYxhilFPde/3/ee/9/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e29SSiklYwyEEO89nHP/f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aa957/3//f/9/vX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/f/9/3nv/f/9/3nv/f/9/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0YAAAAUAAAACAAAAEdESUMDAAAAIgAAAAwAAAD/////IgAAAAwAAAD/////JQAAAAwAAAANAACAKAAAAAwAAAAEAAAAIgAAAAwAAAD/////IgAAAAwAAAD+////JwAAABgAAAAEAAAAAAAAAP///wAAAAAAJQAAAAwAAAAEAAAATAAAAGQAAAAAAAAAUAAAAB8BAAB8AAAAAAAAAFAAAAAgAQAALQAAACEA8AAAAAAAAAAAAAAAgD8AAAAAAAAAAAAAgD8AAAAAAAAAAAAAAAAAAAAAAAAAAAAAAAAAAAAAAAAAACUAAAAMAAAAAAAAgCgAAAAMAAAABAAAACcAAAAYAAAABAAAAAAAAAD///8AAAAAACUAAAAMAAAABAAAAEwAAABkAAAACQAAAFAAAAD/AAAAXAAAAAkAAABQAAAA9wAAAA0AAAAhAPAAAAAAAAAAAAAAAIA/AAAAAAAAAAAAAIA/AAAAAAAAAAAAAAAAAAAAAAAAAAAAAAAAAAAAAAAAAAAlAAAADAAAAAAAAIAoAAAADAAAAAQAAAAnAAAAGAAAAAQAAAAAAAAA////AAAAAAAlAAAADAAAAAQAAABMAAAAZAAAAAkAAABgAAAA/wAAAGwAAAAJAAAAYAAAAPcAAAANAAAAIQDwAAAAAAAAAAAAAACAPwAAAAAAAAAAAACAPwAAAAAAAAAAAAAAAAAAAAAAAAAAAAAAAAAAAAAAAAAAJQAAAAwAAAAAAACAKAAAAAwAAAAEAAAAJwAAABgAAAAEAAAAAAAAAP///wAAAAAAJQAAAAwAAAAEAAAATAAAAGQAAAAJAAAAcAAAABYBAAB8AAAACQAAAHAAAAAOAQAADQAAACEA8AAAAAAAAAAAAAAAgD8AAAAAAAAAAAAAgD8AAAAAAAAAAAAAAAAAAAAAAAAAAAAAAAAAAAAAAAAAACUAAAAMAAAAAAAAgCgAAAAMAAAABAAAACUAAAAMAAAAAQAAABgAAAAMAAAAAAAAABIAAAAMAAAAAQAAABYAAAAMAAAAAAAAAFQAAABIAQAACgAAAHAAAAAVAQAAfAAAAAEAAAAAANhBVVXVQQoAAABwAAAAKgAAAEwAAAAEAAAACQAAAHAAAAAXAQAAfQAAAKAAAABGAGkAcgBtAGEAZABvACAAcABvAHIAOgAgAEUAUgBOAEUAUwBUAE8AIABHAEUAUgBBAFIARABPACAAVwBBAFMATQBPAFMAWQAgAE0ATwBOAFQASQAGAAAAAwAAAAQAAAAJAAAABgAAAAcAAAAHAAAAAwAAAAcAAAAHAAAABAAAAAMAAAADAAAABgAAAAcAAAAIAAAABgAAAAYAAAAGAAAACQAAAAMAAAAIAAAABgAAAAcAAAAHAAAABwAAAAgAAAAJAAAAAwAAAAsAAAAHAAAABgAAAAoAAAAJAAAABgAAAAUAAAADAAAACgAAAAkAAAAIAAAABgAAAAMAAAAWAAAADAAAAAAAAAAlAAAADAAAAAIAAAAOAAAAFAAAAAAAAAAQAAAAFAAAAA=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9PQcEecuHLNNMGVq6nrILy8+gMRSUOsFxmQw9s91nj4=</DigestValue>
    </Reference>
    <Reference Type="http://www.w3.org/2000/09/xmldsig#Object" URI="#idOfficeObject">
      <DigestMethod Algorithm="http://www.w3.org/2001/04/xmlenc#sha256"/>
      <DigestValue>RIPX32M8Qfonw8P6+AxuX366txnwzSkq53GcA6/Lo0A=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kmSVE5rZqKWmORmtGcNroGcDub4WxcKZPWuh17lUxTw=</DigestValue>
    </Reference>
    <Reference Type="http://www.w3.org/2000/09/xmldsig#Object" URI="#idValidSigLnImg">
      <DigestMethod Algorithm="http://www.w3.org/2001/04/xmlenc#sha256"/>
      <DigestValue>yp7Gs4L/Dd4EwuaVEsLjoCxRm8ifI5S1IORKPnnfC/I=</DigestValue>
    </Reference>
    <Reference Type="http://www.w3.org/2000/09/xmldsig#Object" URI="#idInvalidSigLnImg">
      <DigestMethod Algorithm="http://www.w3.org/2001/04/xmlenc#sha256"/>
      <DigestValue>TX5+IwBLtSgF3tnh6iwtXbYGhJIpEtdVmXWbdNJEGNs=</DigestValue>
    </Reference>
  </SignedInfo>
  <SignatureValue>Hi6lvNFxn1VaMmPLfhahS3jWIqx8TiEeqIAjH8PUfMcLoqVpWalvCva1gRnCiNQAQvos5up9lht+
9i50oTDMU/B7gfzIemRC7y8xsH+m4SplIzGjYEjzf2eSFNSei/P7pjcjZOhq56Z/ScQasKqDswod
qeXQCWpksjSoCOexoLTxjm2D4EtbGk2s/yyd1+dLSKVQxJ/xGI/j2Lj+csTYt7gx6QBe7Tqq+lIX
LpBIrzz88sVZsFW5xQ2FP59fwGI3d8M8IaZS1kV028PgmCuk+fuoVAYvvI9/IU3OzWbSjQ8de4/B
KdBB234J4cx9cDy8X1V/qKlQwgL+oqurZvELMA==</SignatureValue>
  <KeyInfo>
    <X509Data>
      <X509Certificate>MIIIhTCCBm2gAwIBAgIIKwS1hBZCdSkwDQYJKoZIhvcNAQELBQAwWjEaMBgGA1UEAwwRQ0EtRE9DVU1FTlRBIFMuQS4xFjAUBgNVBAUTDVJVQzgwMDUwMTcyLTExFzAVBgNVBAoMDkRPQ1VNRU5UQSBTLkEuMQswCQYDVQQGEwJQWTAeFw0yMzA1MjUxOTI0MDBaFw0yNTA1MjQxOTI0MDBaMIG/MSYwJAYDVQQDDB1NQVJJQSBGRUxJQ0lBIEFSUlVBIEVTQ0FMQU5URTESMBAGA1UEBRMJQ0kyMzQwMjI1MRYwFAYDVQQqDA1NQVJJQSBGRUxJQ0lBMRgwFgYDVQQEDA9BUlJVQSBFU0NBTEFOVEUxCzAJBgNVBAsMAkYyMTUwMwYDVQQKDCxDRVJUSUZJQ0FETyBDVUFMSUZJQ0FETyBERSBGSVJNQSBFTEVDVFJPTklDQTELMAkGA1UEBhMCUFkwggEiMA0GCSqGSIb3DQEBAQUAA4IBDwAwggEKAoIBAQDBn5ZbT3Z0wSZXxHkEirfEjIqHkTJ4cA3IpdHXTS3r+sOvlCnbEOpiWCNcSA7DCC05iEpiitPwBzPUptsA+1Hdnb+VDCf3evgWEdl2+wRYav/u0G5ILwIdGU5Tnv95uJznwvAkUryA9EtT/nCSjQkiQl/cnKcgL9N5icsdWWHzoGoyPmlpuhPlJaqzAKfhtx0LCj99EEOdNUIubGJ7o1XmBezmctkTHmoq52/1aUxr7cDYEyvzljH+JdrXx4MtO7my6gya+fttIMPDk2jyzrRYIMkwNFyGzX2z5y+RWcka0xTIzUNHe9OTY6MzGB7K0bynTA7XZCCLx4A6SRtxD67zAgMBAAGjggPnMIID4zAMBgNVHRMBAf8EAjAAMB8GA1UdIwQYMBaAFKE9hSvN2CyWHzkCDJ9TO1jYlQt7MIGUBggrBgEFBQcBAQSBhzCBhDBVBggrBgEFBQcwAoZJaHR0cHM6Ly93d3cuZGlnaXRvLmNvbS5weS91cGxvYWRzL2NlcnRpZmljYWRvLWRvY3VtZW50YS1zYS0xNTM1MTE3NzcxLmNydDArBggrBgEFBQcwAYYfaHR0cHM6Ly93d3cuZGlnaXRvLmNvbS5weS9vY3NwLzBKBgNVHREEQzBBgRNmYXJydWFAaW5kZXg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/wQgMB4GCCsGAQUFBwMCBggrBgEFBQcDBAYIKwYBBQUHAwEwewYDVR0fBHQwcjA0oDKgMIYuaHR0cHM6Ly93d3cuZGlnaXRvLmNvbS5weS9jcmwvZG9jdW1lbnRhX2NhLmNybDA6oDigNoY0aHR0cHM6Ly93d3cuZG9jdW1lbnRhLmNvbS5weS9kaWdpdG8vZG9jdW1lbnRhX2NhLmNybDAdBgNVHQ4EFgQUzYcr64B2L4MhRy+qnMGPYNAvKc8wDgYDVR0PAQH/BAQDAgXgMA0GCSqGSIb3DQEBCwUAA4ICAQAia9kssGyciUNl9F+jfZ+7I+ki/+q8k3TaNKUXCaASBFLkvRzjGCSp4rYf6nXs22gcafIAnfe/RtnTElaW5MyR3dIrtZ1I2/NsElEDPrQfk7q9xWVwBa+wbjicrWOtNHReZSpN5e7ZVimUiZ3PBptdpgb116I0ERqRkszJyz2f3Y8W9jb3E2o65ZeaWtW7X8na0/M27aRmMs+/tg6NUD7SCPZo58BELMtCj1mu1iwqoCtc2k6CzfpKS/KY59CFPECmwzWGvFA716B7D16ChVgk8txAookQhULiSIzsHvYLpvm6i0SwKLFShUwGZNKrvMNFOnPY6gX82UvK1vtYVbwvfRclpGKyIYx6z+PZkaUASrayf5S4iBawHuu5I13hXMahx1G5bwqOKUd9FuaYLIoy5REwqP5g2jC1R4dn0Ci6QOJEdwiafxwAYy0A+EQnSRTmazJYjHPgGNclZlvOcxCUxpFVFozOIRFyZ/La3y+UZyDi/BE5Zf+cyy8+X6NEIsebj4ehcZBBay/UjIIYDby6D0kDoTZBcNgIDeerHfUi9wV7dSTu4LEpxF+mq1Z3B6NmfR2DjshWzeI+k+ZXSdJOjW3/lV9qf4QY1x/Bc3JpqJUa0oNHVKjCbgsmDkWED1J4si1QGfhZLwUicvAWdIyBrfmA5Eb9To+GJwX5wijeU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dDdOAK1OBznl2QWjYfNKS/S2T8/Vpoib0+zf0V6nNoM=</DigestValue>
      </Reference>
      <Reference URI="/xl/calcChain.xml?ContentType=application/vnd.openxmlformats-officedocument.spreadsheetml.calcChain+xml">
        <DigestMethod Algorithm="http://www.w3.org/2001/04/xmlenc#sha256"/>
        <DigestValue>2N4d6Ox6gbWWFc4YBfOC2JsVnZFILZnL8EakTr/AXGQ=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VZpnEfhYjQEik+ntzqApUxjtJHo/h9J83y/xo0jrrOE=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4plcl1rOVCQvmBxdW4pkmbXAc5GZ5dtg0SxZYRwba9M=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OEyGInnA9fPSZm4b9QdDUV4JqaTN/GaM8Ct7n10WtU8=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Lq+7YVDqAaAAwQjfytzpYeUVWyoiYPTtQvlFzHoAaHc=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hFpAn/K15lP0yfbNX9bKAEPNauD9V3hOjXR75QA9MoE=</DigestValue>
      </Reference>
      <Reference URI="/xl/media/image1.emf?ContentType=image/x-emf">
        <DigestMethod Algorithm="http://www.w3.org/2001/04/xmlenc#sha256"/>
        <DigestValue>H1aklmv9icmroteSbpVO3vVQwjnlZROkl9cVWr0OLKM=</DigestValue>
      </Reference>
      <Reference URI="/xl/sharedStrings.xml?ContentType=application/vnd.openxmlformats-officedocument.spreadsheetml.sharedStrings+xml">
        <DigestMethod Algorithm="http://www.w3.org/2001/04/xmlenc#sha256"/>
        <DigestValue>urfvMsAircou7nkI9Pjblb7mFyRGd1qmiLvVvik5YFc=</DigestValue>
      </Reference>
      <Reference URI="/xl/styles.xml?ContentType=application/vnd.openxmlformats-officedocument.spreadsheetml.styles+xml">
        <DigestMethod Algorithm="http://www.w3.org/2001/04/xmlenc#sha256"/>
        <DigestValue>HLs1XH1eiEBX/xg90bIy2Etst/7JSmkfGne3RiDFztE=</DigestValue>
      </Reference>
      <Reference URI="/xl/theme/theme1.xml?ContentType=application/vnd.openxmlformats-officedocument.theme+xml">
        <DigestMethod Algorithm="http://www.w3.org/2001/04/xmlenc#sha256"/>
        <DigestValue>0od3cWFb7H/9sr1fB3xS8N4PVwSWcnr1ynQI1Jvf//w=</DigestValue>
      </Reference>
      <Reference URI="/xl/workbook.xml?ContentType=application/vnd.openxmlformats-officedocument.spreadsheetml.sheet.main+xml">
        <DigestMethod Algorithm="http://www.w3.org/2001/04/xmlenc#sha256"/>
        <DigestValue>ZX7yfH/M5GJ55GLlRSHEH9cPQLhhi3lQgXJIJK4RJ4g=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bka0CIrXp6Wltt1ACQhaqKRF7rKSNvIVUVyWJY8Ac5I=</DigestValue>
      </Reference>
      <Reference URI="/xl/worksheets/sheet1.xml?ContentType=application/vnd.openxmlformats-officedocument.spreadsheetml.worksheet+xml">
        <DigestMethod Algorithm="http://www.w3.org/2001/04/xmlenc#sha256"/>
        <DigestValue>SyFJcAGgOBgUSywArspL6DnyieDOF9H+DuZpynrYFEw=</DigestValue>
      </Reference>
      <Reference URI="/xl/worksheets/sheet2.xml?ContentType=application/vnd.openxmlformats-officedocument.spreadsheetml.worksheet+xml">
        <DigestMethod Algorithm="http://www.w3.org/2001/04/xmlenc#sha256"/>
        <DigestValue>+dJopyOsa4XhnEbigqcvqw+eOgG1FzPEUlHmi0wyW/0=</DigestValue>
      </Reference>
      <Reference URI="/xl/worksheets/sheet3.xml?ContentType=application/vnd.openxmlformats-officedocument.spreadsheetml.worksheet+xml">
        <DigestMethod Algorithm="http://www.w3.org/2001/04/xmlenc#sha256"/>
        <DigestValue>QALBI6WIC0RvFyjsV6cGtMXkc95QjtmImmmzogNKjhY=</DigestValue>
      </Reference>
      <Reference URI="/xl/worksheets/sheet4.xml?ContentType=application/vnd.openxmlformats-officedocument.spreadsheetml.worksheet+xml">
        <DigestMethod Algorithm="http://www.w3.org/2001/04/xmlenc#sha256"/>
        <DigestValue>qLwdqVcm2IbRMdHRvYWm50PQYnuMUR0VoDLVdaE9ths=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2024-09-04T13:36:42Z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{02995801-7290-4C8C-83D1-7D64C048E74F}</SetupID>
          <SignatureText/>
          <SignatureImage>AQAAAGwAAAAAAAAAAAAAAFkAAAA8AAAAAAAAAAAAAAB9CQAAWgYAACBFTUYAAAEAWPIAAAwAAAABAAAAAAAAAAAAAAAAAAAAQAYAAIQDAACwAQAA8AAAAAAAAAAAAAAAAAAAAICXBgCAqQMARgAAACwAAAAgAAAARU1GKwFAAQAcAAAAEAAAAAIQwNsBAAAAYAAAAGAAAABGAAAAfDQAAHA0AABFTUYrIkAEAAwAAAAAAAAAHkAJAAwAAAAAAAAAJEABAAwAAAAAAAAAMEACABAAAAAEAAAAAACAPyFABwAMAAAAAAAAAAhAAAXIMwAAvDMAAAIQwNsBAAAAAAAAAAAAAAAAAAAAAAAAAAEAAACJUE5HDQoaCgAAAA1JSERSAAAAuwAAAIAIBgAAAFMtGAQAAAABc1JHQgCuzhzpAAAACXBIWXMAAB7CAAAewgFu0HU+AAAAGXRFWHRTb2Z0d2FyZQBNaWNyb3NvZnQgT2ZmaWNlf+01cQAAMx5JREFUeF7t3QeUZEUZBeBHFBCVjAoCipgjGDEjioo5p1XBLBgQVIyYA+Iq5ixgxBwwgwEVIyqCWRDMohJUBEHA/grunKLpnuk407P76uycme1+r16FW3/dP9Vb+8JOadrSjsAII3DBBReUu9ZYY43G32uuuWb5uy7g1f3ZCI+ayC1rT6SWtpLVdgQA/H//+18BOmDf6U53ak488cTy++1vf3v5rAX7aguPVafjQHz++ecXoPt58IMf3Bx11FGlg+94xzua5z73uc0222wzJ/WXuuetZF/qGVjGz0ddAB7Q733vezef+tSnLtGb7bbbrvntb3/b+D0LpQX7LMzCMmgDYKMkoStAHqAfd9xxzRe/+MXSi913373573//2xx55JHl/x/60Iea/ffffyZ62IJ9JqZh9htxzjnnNOuvv34BPOCvtdZaBez/+c9/mhvd6EalAyT4Bz/4weaf//xnc/Wr79Dc4hY3b17/+te3YJ/96W1bWI/AZS5zmfLfSPdYXz784Q+XzwH/Yx/7WLPeeus1G264YQfs2zcnnHBC+f+slFayz8pMzHg7SPbLXvayRaIH8OjKV7/61WbnnXdu/vCHPzTXvOY1m3XWWadx7bOe9axmxYoVzSc/+cmZ6VkL9pmZitluCKD/5Cc/aV7wghcUTv6UpzylQ1Nu0fz6179u/vWvfzUve9nLmg022KD8TbLf5z73aW54wxs2V7jCFWbG/NiCfbYxNtXWkdCR0nkQU6IfEpwy6u9TTjml+c1vftPc8573bM4999xy6SMe8Yhm3XXXLTb1K1/5yh3acvXy+eUud7lid7c4AP4LX/hCc/vb336q/Ri08hbsg47UKnhdbWHx9z/+8Y8C0lhZWFj22Wef5he/+EUBNk6+6aablgWw4447Nh/96Eeb8847rzn55JOb7bfffs555Pu11167OfXUUxuWmllxLLVgXwVBPGiXSG8gP+uss4qlZfPNNy+34tnoyvHHH9/c4AY3KGDHx4HWtegKqf+3v/2tWGDwdfcCuaJeZYcddmi+8Y1vtB7UQSekvW56IxCJy9ICvB/4wAea5z//+c1JJ51UrCg/+9nPmm233bYsBMDebLPNioR3rfL973+//H2Vq1ylLJrY3hMzo151zEppJfuszMQStCMxK0cffXTz4he/uPn6179eePZrXvOa4hGliALzaaedNif1WVrY0QGfxMfR99xzzzlnE+mOsysWSaT9EnTvUo9swT4LszDlNpC0FEvSOlIXiEnwnXbaqTnjjDOa61znOoV7b7311nM0hBRX8PQU4M4iUd/pp5/ePPCBD5yr1wIBcvX/9Kc/bR7/+MdPuXeDV9+CffCxWjZX8mqyd/sd0x9FEjhx7oMPPrh5y1ve0px55pnNPe5xj+axj31sc7vb3a70j+lwo402Kn/3CtetB4HTiOTG2dEdtAWfT3DY2972tsbPrJQW7LMyExNuB7ADOmkt8pBEPvTQQ5tHPepR5Uloynvf+95iEwfOmCAD9F7NifUmoQJMjn/+85+bLbbYotyfBWJhWUgWzp3vfOdisdGepS4t2Jd6BqbwfDTi7LPPLsrkVlttVfj4+9///mIrf97zntc87nGPK0plbVPXDGBGaXoBPuEBUUSZKYEeP7dg8rl6PF8s+21ve9tmk002aa0xU5jjtsqLRyA05l3velfhzOjFYx7zmOYHP/jBHK0BdADl1n/ta1/bvPnNb26e8IQnlO/7lZrW2DEsptjULS7l3//+d5Hq6kVhLJ6NN954JuamlewzMQ2XbkS8mPkGMP0AFe6NFvib4gmg4cmuOeCAA5qPfOQjze9+97vmla98ZUmqQGWAFRgT4+I7QCeZn/SkJ5XwXApqr8yiOlFDm0j2q171qiWEwHcAjq/7+eY3v1megcIkUnIWspVasM8o2FkzAPfvf/97CayKjRt4APavf/1rc7WrXa2AyXXA9uMf/7i54x3vWKwnD3vYw5qVK1cWqwhPJqsJCQuECdHl9VTUrU4Lop+pMGD1Gz9HYSi7PKnKlltuOXfvIYcc0uy2227Nla50pXItqtNy9hkF2iw1i2cSYIAbaK997WsXZROII9332GOPEn3o+6c//enNi170orIISH1UAxApiUyNAB4P581vfvMCftJY+exnP9vc7W53W7D72oMaXf7yly/mRSWgfuITn9gcfvjhzRFHHDG32yxY4SJd0Er2RRroYR9TK3yATUr6wccBGIV59atfXaINKYG77rprQ6KiOHiyewDS9T4Tq0Ip9f9PfOITRSozOQrgEr9y05vetCix/cCe9iR4DPX55S9/2dz1rnctXbOAeGA//vGPNxbRHe5wh7LY4p0dtv/TuL4F+zRGdQJ15lgKiqAIQ8ACONIXF2dCBFh5n6weLCi+R0PqsFpgA8SY//bbb7/mDW94Q2khT+j973//AnbSHQ2Kwtndhdq06DuL5y53uUtzjWtcY+5Si8fCet/73le+tyj/+Mc/FovQLJQW7LMwCxfTgO4cz+9973vF6YOeKCQ4qSn46n73u1+xm6fE1BiunyCv5IyiPBbD5z//+VKPEADAV9jbcfbEvCRmpgZ4bXpUt2AxtnrtYMpk9eE9Peigg8puwdFE2fXZrJQW7DMwE3HWBFwB3Qtf+MICdBYTeZ6ogcIKAuh16CyOnhJOnnp8HrCiHxxBdQFW6XW/+tWvCvd35osSyqK+xLejQeLbBYxlYdlJ7BLA/fCHP7zc62+FEj0rpQX7DMxEzIyRxv4vlpwUZiH505/+VNz7bOEUVKAXhQjgiT8ftBu4PSnOwcTufpOb3KT8AC+Fk7kwIFdnFk7Aj6ZEoaUoX/GKVywUSxHvPp8HdtA2Tuu6FuzTGtkh6sVvmecAmOtdEVGo4OfS2w488MBLHDaEg9cBWgs9LubG613veiU2xu4ArMptbnObokgyTbKf//73v5+zt2e3cb92Jg7GfcyQpLwFIQ/1Zje72ULNWNLvW7Av6fBf9HBAByQmwmOOOaZ59rOf3fzoRz8q/2c5Abha0ROSGxd9LXnn64r6ATZmyHvd615ztm90BHVhSSG5UZp99933EiEAsbMnwcOCwfntBm9605uaBz3oQcVC5LpZOlGgHpMW7FMEe00HktjgceHPATrlkUTl0qf4kdiCqHg4KaThxiwzAEVBZWZkXwf6QYq24NvXve51y+Uo0Ze//OXmS1/6UskhBXALB0XhFY3kTt1RdOPAknCN+qBcu+yyy9z1swp0DWzBPghSxrgmbv4oi/g3Hs4awjQHrEADvGzWTtCSxAzoHDTMi64JyNmuZfRLsAC40IyFmug69WRx+O0zQI+iS7qjMIcddlhZDPG2hsJ4hsWQZwovsCsde+yxxQzJvo/Dz2ppwT7FmTH5LBUoRAqgAxQHj3MQJU+cdtrpHRqxa/PWt761SHFHVODUdgNgisfSb3XZCXD2YUtArQ0BsjoCXjZ3tnJFuEF95kuvpGn6hBxVi1M7hR30um7Ydk7r+hbs0xrZTr2JICSVY7oTw+JviiJXu+jAJz/5yUVZFAPDsoFG+ExJdlFiyC0A13Y7eQbpRnh3+H7uifJ661vfuiw20hm9Salt9jUdo1egVEyZFmEiKQfVIwZp8ySvacE+ydHsUVfS1HzFZo5nf+5znysBW7yfJDgbNQDi6TL6WUUEUtUSvT7wX50sN8OWSF0LSKwNUFpgCdK61rWuVZRUUZJ2DmC+8Y1vPLewsijyXECna2hvrZ8M267Fur4F+5RHOlyd3RwnBwqHfwIUPm77Z5vGe3kexb/g9ehB+HqoRi2ZxwmZpSsEnKRx/q9OALYAFDsMs2d2kW79gAPpK1/5SvGSAj0akxzXKQ/rSNW3YB9p2C59E6nsByCY44CYBOX4QVXYySmivKJZAHhzCu6O7nDqKICTUgM7bngg7F4E83VFHUAJ2MIDLCZ0JUnVuVe92u/0L2bQRz7ykXPRk931WygCxwSkyUyqg9cmNKwTraYF+4SGE2hIZfQChxUg5e0TT3va04oyiMKwZPSSyN0SU8ZQr+I6eoBFxQs6THGvxfeXv/ylLCTURRvVlUwidApgmUDtREnCTqRl9/Mouq6rY9XH2XGG6c8o17ZgH2XUetxDygELMLJS3P3udy9KHvOhHNAkNfcCQ5IbwsPtBIlF736UnYI1Z1D7eu7PuY2kObOmtqpH8oW2WgA4/K1udauiOKNSCeKKp7W7LU4JYzLF7y2mHNcxoSGdeDUt2Cc0pJFutn3JC9e//vXnDgHl/ST1ceFeprlI9ve85z0lXEBUYh3ElSbmOlw+LwAYVJLWyiUPLboitNf9PKB1sUsBLiW6Oym7vo5yzSMrOpOZtQ5Gm9CwTrSaFuwTGk7RglzsJvzTn/50saYkxQ0gksjQ63FZKJIfUB4SPilzva4nSQVvDcPZ68VDL7DrJNS3+xnaqh/Cd0n/fu9EIvGZUHlfk9va2tknBKjFrsYEmnTSDwBs84kxAR4KpbMMgUeOp5jul7zkJcXd301DasdSdz8AhNRPRlG/ZAft8Fx1cwD1ozrqi7LoepJ77733Lo91PqPoRKG3Fg1e/rWvfa3v0C708i8eWCEIdIHE3XQrvYs9b/2e10r2eWYCL7Y9AxkLBYeQibQAgFzwE35L0aOosVPH4TNMgjFw4seoTnaAOn6mbqK2WEzqn+8cxTh/UCgBW6EmvJ12hec85znNq171qpKXmh3C70FpkWvVKXRB2PHPf/7zkto3y6UF+zyzEzNikison/52LvlDHvKQAjpHMvM8prBc1K9kGWTyAUysjN1BVGEy+Hvd67t3vvOdzTOf+cwSltuvxN5t8SX5gj4gFt53JLr3lNpFEteeewYFvOtYmaQNMolmR2k9qIPM+gxek4lHB1AAjhQZPWjBK17ximJOJP3tAq4h9ZPcMGh33IdKcOIAzkKFXfsZz3jG3KLoBifQxcXPU2q3wM/pAjE98oxamBaskOHoAN1e0vnaElplV0vO7EJtX8rvW8k+z+ijCSwfJLogLQcJAQWvIQmJeuR4ZuACqkhHv2un0UKTzIJjR3BkdL8SULP08Lr2UwYBz44jPJhJEdD1xULUn7pYqJxHjuAYVKLnfrQOhZNgzTKjzKpU17YW7BfPHEcQzlyXnLZFmrOUiP9ml+aEAWY0Itn8gFIrZt2OovnA7jnASUGl7FlAvUyPqYPTKZzcbwDOwqI0iy9HTeI19RuFoWdEidR2XlS6iL5HRxim3Z4J5CiRJBMOqn42+YUWe76PYp3wA4tRncZIP3w+6mkFLdgvHmXbOZAlJQ2IjzrqqGJ+c3a5z0nIKJ4BYy3Jask4jJS0SFABIBX6O5/5TtgBHSGgDChyzxvf+MbmO9/5Tlk4doq0A6fmUKJv4PuKMF6x6/qi74msHBSYruOEkhBuvNA7wmCYvtfP0ge7hTHWpljDLGD/z0GtdtT59JV+7W/BfvHIZIKY2kwc7uy8RIcQsVwETM5WiUNnGFDMdy2LiaSNSOd+Z7eow2GhwBoJaAEqab9FCeiAYeEoJLjzF/F1dEm+KIcRaSn4jI6RBI35dpTuPtgRhAy4l7QVsSnGZ5yS96gmNsjxf4mTJ+Vjwm3BPsYoJx5b+C3l06CLLcdJTaaBBqBJA12TAeXd7353UVJr5bIX8LIgYglx4JGFgsejEsx/PkO1BGdRPo888siiiFJISV8J1orjq71uXR/Z3PUv+bCDDGXohPHiWELFcv77IPf3ukY76CPOnxGwlth+x31wYFmg8/ks5ntuK9kvHh2TzI0u3c32TukC9iidkaDf+ta3ytY96QJwgDxfUobtO9YaYPdGO8FmCquL4r2jkfSk7lOf+tSyWC0CVAk1yIsKWHSEKNgNSFDPH0ayx7HGseSUATb8Wn8Ydoz0ySJFZV73utcVAUMfsHjVbTGbJ33IfAzzjNUC7N2vLMwAGTQmQzx2//33L4Ah2cWdC5QS6BRKAYS4IwqQvNKY9wR+UQDRgcSCzxcnEgoSpdAiY1/Hv1NCm6KsApbgrNqmD6iUNxPPUqSQrrZ91z7gAQ9ofvjDH5Z2OTZPMoa4eaEMKI4+Arh+iW+hbJL+w5hO9YFOg/5xMAGseut3Lw0KyPTZ62uMLaqiXXYcukD8BaNQGG1Y5cGe93YaSI4bZkT2ZpMB6Dgw6wbJJzqR6x/AM6C1AhoQhNYAFSkEJEBl8QA9T2ryTHtNdDL1I4EB0I7BUhIrSxxZsV+T0J/5zGcK584iseV7ezQrkfABkl9b1KVvOSVAYrbCtu4nRR/tXPorH7YAosqXXQikeZP1t7/97VIv3UNf5NDGXt/PE9yvbsIC7ydU0DomXlGaOVksivRCbev1/SoP9jqxmAQEelIU4CUe4LRoC34bMM93nnikT2JkLBond7HakJDAhlr0e4V5beILZfAZsyfwBSSeE/4OvLh1FkeojjYIQOOuJ8XtMAkTjg+AXwDd6VU8T3vtKNmJhglzyNs2bnnLWxZ+TZ9BAyVqU4ZZf7THIh606JvdxYnCEQrmg3fZ/IwTWbnKg90xb97kRmLa2p1ByKQoLQ5YKHdiXEi4KD8+N+i9XnwFjD5nn3Y9cFgs7mE65HAikZL40D3JAarfiTG3+wBlDiCqlVT3UzAVoKnt4ECgb+JSUuxElFFt5KDyqpm48XvxcdeyouD6do9hCkHCto5mMG0CaU4yG9W5lNgjfN2CweH95PQzu5BFNmw8/2pBY5jWKE84KqDvtddexRuKA5pgkpn0YQEIZQjQ+1EQE0Jy5kAg2y5AksCKpOp+kx0TYX6bPMBEI/J834XGqA8XVpIkXduxUTP9IvVYWiwIgAMINCsJGP0iEVEOi6VeMIMCHnUzjqI9LVg0jhDw8mAWH8+u0wsXqjcxQYLTWHoo7f42RxkPczMK0Fc5sEfxq8FgEm3z4re9nJb0SS6oyTBBdaIwaU1i5sW13ROkbuC09QOZSaYoAnjeUhfXea/JzYT6zsQBO8lFqfPctL3murZ0nwNA7fixE+RlA4CeXQs4LET1R/fI2HS3ydiwxMSaU3PtXJs21buRdnie+7XLQmd2ZMESQ2Rn0x+LbFDern7jj5+bG7sGYZU3bYdijeqpXaVoDOCYNJMQzmsyKKB4tEG33YYO5JiLBDT5HSvAfFLIBOZIZlu5H0riICU0JBTGMxOkVVsZtKPePWzjnDj14Uh2JABA1dAouwtwKN3cu1/mE73FmNUe4e4UwoBcW+2SqJNYGicLsySx1ycl0XNlQBlru432ZnwXGh/XRW8yFhmPbuvLqCEJqxTYSTkgJK0NGqkrMpHFZc899yx/AwWN31Zoy42EXWgiJvV9pGRMihQv5k5OIRKLux/nF2vuVNwEbplgEjgSmkKs6KcMKV7emEIHbWvaklOE4x3Ooo/AUB+rE6pnwVkgaJfxfPSjHz2XRILSUPiZDs2FMRYCHMEwaLumdd0qBXbgNbi2d6AQVMUEmMNCASbHx7FcmBimSK7zYWzL40xGrDmRdlFGxbx4XUy4M3Phd7/73fJ2i0jUvLaRJLdAFNQpB4zqszKMF9T1QGyhoSLxECeaM+00tvwP9Bw0gx6BfuU18eiHxG1ZUNrHBInKzJdgMs44jnLvKgV2Shk7t+3cIZ1MXybH3/H20fBZZXIQp0HDt7nrF6OELvhN+gE7WmQhogLZ+kl8ijSnCgCymdvO0SVJFwr6pD8SSRy8pF+8mYN6QbPwgNaiyZvvcn/0E6EAL33pS0vU5D777FN2nTjZcpoCvUd7/AZ8J4sBOz4/KGef9vgvG7BnS60VPIOT/4fvSXZ29jjQ5Ixzgx1PKKsMhwXTlm3XlmsSp1UCqNQPNCRxLDqoCXCsWLGiOGUkWtuNSHbHcDhNl8TXVi7zGugWC+8l8ylOjwLFu1svqoX6Buh2PO2I0uw3/q2tdh2gdlyfw5NS3IPORCFHcSw2dMquhC7mLdiDLsCF2jrO98sK7LWEAF5mN5I8iiaHhojAHXfcqeM2P3pOmcuCMHlOqc3bI1gOOHOExHaDcpxBzb21Td1nJKd3lNYFfdhhhx3Ktg90AC0ISlyLvgE8yZ33mrqXa94CFebg6A7c2CJHzfyubfE17+4HOGC16OPUAmLteehDH1rMmUIRxKfUVq4orbXlyVji8BYui0x8HMMksUxi3PvVMfNgj0MkSlOAC/i4OY5LElJAbeM+O/bYH8w5iDIpLA7AI38zHNigiBNRpgF29dYmP9TE/4EzVhV82edCDEhJYQsSpPFzbWYyJblJSLw57zCy2IGK1Ac4SrmdwX1AH1u9NiwkVdVpZyCVPdPz0SLtFDNEEc0BqPEfxETZDSzWIHSMHsQqYyEv9PxpAryue1mAvTZ9RVKZfHw1b5LQKXZeJkZAMNnxhLrHNhwXvv9zoYvnEOs9n4dxnImI8pk6uNXtLugH0CTwi+OEp1NuKYkK8KQix4z/K6Q9j6jFnP4BnB3AbsCLa4ciRVEb5kAZVqEl85n/jIPUPKZEeoKdz1iJ/MS51Y9e1TtGP7Brq5eUuUd2l91Be0f1qI4z/t33zjzYa4leS0qSTIRfCunGuZOBdV9A4W8ucdYGC4BbHJ2Ic2Jak+G5rBYWpNgVYI6k90yAIAn9yBgSwkpxRgEUCRcKgPuc5I2ktjMkaEvf8XWKONpBkgoFFjiGftjRYqnpBR5cXVvsDIp2ku5xnuWlZjWN6RdDg1KiXezvFnH0pRbsAyzbeoBzObNYQlTxTKYwNuJIHkAy4RlgdUg+jlKYd3Vme6VYTcMWbOcR8wI0pJzYGW3yXKCwEJKGx47tb06b7gI0QgDcVyugtU5AOgOsBeJFwQorCsD7QSu6S8bWQpOzahzFvFt86tbuBM8NMFXlkixC4dHolD6iaLNQZl6yG3QSGF9NTmViUhLvIQwgWj8w1du8QSbFAQU/th2jLkoUp35AD5gCisRn+E2q+hyI/c1aAiQml2TkECJp8VcF/6W8OdU3liEmz3B34cWuEWeCSgAohZb31+cWzUI7kP6xdePYfvRLe9AK2USojliYnCTG2eYNH9qAtwN2LcXje+glcPqB11gAt+f6m48D75+FMvNgrxUtg+fHxJCaJk1x5nnoQXhygGoXYDJzkKfAJWbJURSm2hmkTaEoAKQALt4tFJfe4EfsucXHjs3ESBlOEnEtodmuZeaQzoAO1EBLQuc6zxi03Xl1jVCJOIfQHHVLjqbbWJhoi/qZOXF2n42aGBEwu58wEhxnwXN+tWAfcqkDWziqLffgg1/fMcetVxIuAoQomnGb+81ER9nLwiDNBrW8RKKFFnU3mc1cYQokVT0DqGIxErWXY+rEk1AgFZPPScQBI06HCRWQ0Ym61Dx7GOnKuUYqoxHOnpT8YHegO5DkeV8TXs+ZxnHFSoXODbqg+k1fDAhoDD2p1quGnPKJXz7zkl2PUZgMot8sBAce+Kqi9FHagEpsCIkVnp7fHEgABTgSDJRhgBPbfu5Jtrt6LCT0CaiSsBwTIQnO8+nZJF1eeZ5kitQbRwx6QbJmYWX38JwEZg2q5NXvIuUU8iM0Ii85SPIKaU5YaKu6o6COgzJttcCBPQknFO5ZOAdy5sHe68CgSGZOFRKMfR2NoIRR8hIbclonDJeUYztmRz67Y/JTBpXsuTaTj254szPQMNMJ0kq+J2lJSuYwH/zc9wlVVQddQQpbFi4dRMZ8XgSQHSqWpCzMZOwM6naPIus5zJwATfHkk+D4scDYv/Hq7Iyehepps11q1JLXVsqVNRbMp3a0FuwDjGivnMjwcVLUZEbR3K/jPX3bu9/ebLjehs25HUn+3ANeULblLToc/58da8f1drpxc17n8zWbC5s1LryIdwdAAaD6koGU8xtdJwMJ0BXcF9iVtM/uwpUvxoWTSGQgWz7dIooafSHUhARM3qiFSJHNCb7d9vn5dqPsBNFZslASQpxwWDugFD72c6ESTkjIolC/NhxxxBFzr7McYGp6XhIlmq0eb6fwJheW0MkuOy5dGqV9My/Z5+sU6kI5JY1szaeccnKz/tqdPM4LL2jWWmPNDqgvOs98o46CuG5Hsd18s807Ls0LO1WuUf4p6AelKl5V1APw3OeAJMqe+oFEBGJehEtiuwewFaZDFCcv6WXezHc+zwnAAS7ljanQd6gWB1MsM93Uab4x8Dzt531Fg5JKqL12EYXy6z1JhILvtcV3zLVAqa8kMHo4amJE2ogO2U3VRUdgFKCTKDmMyY62WFGm9dgtS7CHP/vtNADAEd343W9/pzn9zDOaTTe56BWFP+koSNfsmMH+9te/NFt0uPO6nQVw/loXFKne4RJlHEhTtm2TzAISU6H7OUb8oCQO9Af0vK2CckpyJYgMLUiyczix+llrgKs+zoN3k/IGCJ5rMUW5nk+K9wI92hDnlF2Jix6dA7jkl+Z1k8Ce0wRIfOPGq5t4dvWPmhhRty3z43nGVrsUi1I/YyGabxFP47tlCXYDAVjiN3bfffdyfLPowO06TpH99t2ved+hhzX/7Uiw4477cXN45wg7tAOQzzrn7OagTrDYtXe4RknRU3gfI3n8nzLMOuEIB9s9SwuAZwKdTMV8B+S4O70BgOrTcUlrhZKmXdERSFDX2zEsHByZ9AdGoKjNm4NOtns4g3hOLfw4pSwm1EpbOKWEFSgAaOGF/kShTBhDJP+gz+++Tn3oZWJpAJvgiDXM9bUCPepzRrlv2YKd9OS8ADxxIxt1pOc5553bvP+w9xawA9ZZZ/27uePt71C+P6zz2VP22rs5pyPxFA4X8dbh0DkIlOUCwE0SEOWdpu4ReSjc1ff4JymY4yQivdAHFAd4JB4roRb+7yQDii7+XoczkPChQO4B4kF4rVDaHIHnPpLagUjq1iYcWT3akBS5Ok4GKHNSLgk/zlEVAaD61UkhR2fyorKMQ0yzw1jFRgF39z3LEuyRgMx14dAv7tiTH/3Yx5T+HffTE5rjTzi+udr2V28+9JEPN7/quNpP/8dpoenlGlk3SXA26DgkhRS3Tf4jKwkw4bYrV64sAVZxZgE5Pp9XrJDiqFT3O4i0FfDZsYUXC+Z6+ctfPrfISFrP5ngCeFI+QVYJwPL/6BZZnAAcC1ACyzhwLDag9b021qbYgCvWHb8t5qQnzhc/MyjYLDJS3NjRI/Qv5/AkOaX2hwxa7ySuW5Zgj+TjBk/Bjffp5GJyzn/q459ottp2m+a8joQFzg3W36A59fxTm4032rh5Qic2+/AO/QnVyPaeQz1jdiPhgBxw8oJdlgW0g1KH+phUziJ2dhKsNvlFMgMQ+7XgM55fwWp2kSihgGCXQD9qSQc0iTTkH+CNBWbPcCiT/moLoO6xx57F75DTblNPLaW7bfS1HT9jOMhOshDojGOcZJx5zMLZseguxqVVUBcaxR7f51ChvBNoZYePH7TyNc2JJ53YbLLFZs16HYmJtxPp5//v/Gbrba7SrOxQmpt04liYBUk+gMXJWQ5y7otHSZqQQc9x5ehqxULAf5ntAN5CwosTzFVL3ew+JjrSPrw+Zk6As5iSihd+W4fP8nIKtc1ZjqgXr6Q6JF3zusbFHyUYaBebImR66FKeTaIDPSW5PhI7OsII0z32LctSssc+Hns7yckzuWVHcv7yZ79ojvvhj5pNN9+sUANSN5lJZ5x5kZlw5w5YUQTBW8DL4cHkGLADG15NHxBtSFpRSMWu4N2sKGgLaUzaJkBM3TVFkC8q3BVv5kGt42GyO7meSVOiuBBftnpS2HPsAoBuR9APi0pfmAlZiIBd22KXjwOuXixjI2TICiw8ugxBwGGVXFp9yolr/h7ntN8hmzR3+bIEew0UNCSa/s632rlZc601i6mvvH2iM/Cf7ASBbbvNts0Vr7Rlc8w3jykd365DPUhpShSAOISojguJAiWxWPKBQvLj57ZlE4ricJbUSmba5X60wxF7ikyqKLr4eyhMHEE5ySsx4rg/nUJBZXByDh9FIrMAMc9AxUjNOJLUQ2mfBB0ZFVD6KcxY6Aaga79IzoQ8RDAsxc6zLMEeioACUNwc34BuXHa9TuKwF/Ous3Zz8oknNTfsSOsOsprzz3My1SVfo0i5NSmkUJIbEthlok0KncB5LkCEZ+OgCmsLaZs3WwQY7tEmdnT5sLZyZ8Cw/KBMOaUr14c30wnQIdJQkSiudPBcFoo+MpXKN+WZTdFuY5GQYQsyu92oYO13X6/jObJoE8OuP3JZhTjbOekzxi7WKYu59n5Puo0L1bcswZ5OUcAMeEDoc7QBx/7znzoJGVtt3azZcSQxQX7j60dfYixIaRLULnDyyScXmiB+pOa9JCfrCArDQ5piUaAbkcyZQEDHrYUSiHkRAAXggBKg12a/SDdxJPgtv4HCkSVScZ111u1kDO3bN0Q2i6WW5NOSmBEsoUihkjkJTPvRMLqQXdK42o20LV7ehcA47e+XLdgBjKkwqWoGymeARoEz+HhhKAnwsfdyGPEcBrzs5iwbJoUktkuEQlgEJDOHFEURB7/vfe9bkjKijMaMZmHYrmX3k8AWBEkWi8lFkvriGIWuWXU8BVt5zm1RNw4fxbM+k3xaYF4IaNEHkrSi3/pmxwJsvgzHfht348eZhmLGZLpQ/Yvx/bIFu8Ex8AYa965tt/EOUiDDgwEZeGQKSVdjzrNYcHJuf1zXhNY0IRNAIaRE8lBSCAGRmQ/wmNEcyoSjmmiTzsuqbt9TktO2flYSC9YCTVBZnDL6gS6FLuTIkMUARvcz0jZjlDd2sLSgXugKuqV/vNWEB10iZ6ovlcf0Un1YioGbxDMjsQ0qiwnAxzkC5GJVWEAAnHtewJhBFwAVrh3TpWvx85yDXrePVYaN3ETmqOSkrrF3s4rYtpW8oobd3LXhqqSfRTJfPDoHDBOldDwKqMXp+iwUvyfh3Rx17OvYHqZaY2xHshv5zs5pV0XJLAY7Z85UH/bVNaO2caH7lq1kj70Wp84x0+GuYk6SMMFiIjoyL6RiZkz2fn26FYpCSgMvU6ZFhPsDnUmMnbt7QO0ckrnxfbsMZZOpMUdJhx65j6RzTS9rCelogXgm2gTYAXvMduqYJOBrZbbOb60/j1BJzAvTp/RDwkOx8xxwwAFziSHGMEKHACJsliLCsRfwly3YgYwEYftmZiSlM0kODmKiY16UjSNGA9htr1FmfSeTpo5nt0CYIVPi/GFCBHjBVXWRXufICQAAYiXSv9cEozT9CmlOn9CGbiVWX4d5/ctCEq7+Pp7eLEDPTgxLHZhmnFiEKJ2JB5KCyNYP8ASOOmrKMk4SyDB9GPTaZQn2KGkmAHdOokI+Fx/C/KWgILyOrC85SgPPzHt+YrrrZ5v2vUmj3KIpdgATSwFTTHxOKxh00Htdh0qJjUG9ArJx6hvk3vgI6Bp2DwuqPmLaAU3MoKxDiQw1jhR0ua3MtqhazKpLpTwP0lfXLEuwR4IDIUnCNMgagkubwPrd9oBJeaJcUkLxe+dBHnrooeW0LcppP8WxXlT+Fk7M0uB6KW7Cg9GKZOAMOui9riMdtduCYkUa9VUqw7Qh5kMcvFaChSFTuCmj4eoOaRKaYMyl8yWM1++Mn3abj0FzZYdp6ySuXZZg1/FIPwA2IUyEwmcNNOdKPKSuS0wKnsl0aNJEIFKmuj2g3Vt87Mpx9Ueak3DuRaUmYW0AbpKSBCUtFwPsAbKdDn1D0wiBFPoNK5SjNrSH0umeJMDHh4D2hMLMKtAXTbLX23L9d+2UiRSNQqRx+bvX9hj3sxgVfFmOKE6pfsoh0PhNOsX5JLyW1YB0F7orHS6lH3VIJGO9CNQXoEQZG1fyAI56A6Rx66uD0mrhkH5GkttJxNZnvIFVTAulPibGZG+lHjtQ5kR9ke5JCplVwC+KZM85JgaG1MphR4lzjjWF9CBlTHj4Y01JagB0D2hOrnVNAJisnGzXvqO8ojxO8spR0EDW63CgegF2g2/SE4rGiE8XNiAgLQAcBfRom/qMb16jaHfLm0ckXlMuKfGKcRKbTxAIiMsx1BnHKNZRwus21W/hm/SYjNL3+e5ZFLDHMgHs8cQBPelrQA2275Ks4JqcvxgJ1N2Jegew3SYXtObZ7onyGgWU1BKkJXLRMy0ulKQ2t016kAepz0InBFCxYcCedte7n1gcJkACwOIxhsYYTaFc5vRgdnAWKqcmuIbQmQQlG6S/S3HNooC9mwKQAKQPxSiDa7LYqHe7827NrnfateSVWgykUbelpN5C1S3BOA6hTH69SBJD4jMTzJICVEBBSbW48lKxpZiEBFmRqnYYtnZhDIOUOgjL9aiE+ti42e59L9VQRpegLIUij6PLvOK9JVgidFC8WTmIdJD+D3PNooC9duVrnMnIy7CEzAp6ohjZaknZZKGH7nR3qJbC6up1AE8A3s3FYy/mSWV7d7gSJ9NiKIT9JiaueB5UIBeTM2hJrIrrI51RQJIcoKUZKhR2Z02Kj0dH7GyEDQGD8kQxXlWBbgwWBeweVANUNguQkSjJhj/kkENKOK34Z98nmq727NUAiDPEDkFScSqRZiay5toJf82BovlOFpJDitCfSNaligPPLgSYFj0AM++xvS9U6jbHIqIeSddMovQRQWlMibg3+kjaEyqJ7bHT2vFYWxbLxr9Qv6bx/cTBntO0WELi9YtiaquUbCw8FigpQtzw3M2kOYCbgMSe6HA/pSeWHHEuPKgWiK1adKJCMTP50Re6Jbf7/EixW+qSxaav+iHwTNwNsEfPsQAiuSmF8XL6TF+FIvDySjhRLH5UMHSo+7jv9LlWzHspoEs9NpN8/sTBrnEkbFzFsbgYVLEoJA6eyO3M82iCc7DmMGY8k52FgNc7QiKF9AKC5aJs1VQEwAmJ9KFsvx2gKxYvSR27tv774bJneo0/gdlQdCfAq8c1y2UsJgnu7rqmAvZII+5vvNCAc9mzbXPlM30pvjexOX6OhBo00ClATzgvwFPIspXH6jPNwZtU3TV1YPvXJxI+wW4WLskcfwHwC3ATA+8w1VA6nmEvIfB/CyKeXX+T/PPF5kyqL7Ncz8TBboLCmyPdWUsAneeSux3VsQBy1BquCPCDAj3SzqTmODd14P95l6fFMOuxGgFGkrQtUH4FdC6x+PoYIaA/KBtOLlwhIOcYoqQLE1aSMCH+x3gYi1kLylqKRTFxsCduO4qlICJ2Y3zSYZ8GP4dnRrKHK/ZTRvsNjMkP5zTxpB/g+Mki6HUK8FIM9HzPjM+ABBfqwCKCmqB3dA2WlbwImIkVmCWIeB0mkGdnoGRGqtsxc3+8qbPu9Jn2vEwc7CZCyKtJwsEpTDxzEqLjYo+U6T5Ec9DJiFnR7pCJBnDOkhzIM8ucPcp1fqMb4vJDyYwZU6CxBHJhyjmpgELvkFUlfa93MH9nXCNEBh3XaYNtqeufONhNGCuHCWRtoRgdddRRc6YtVGWSJj4TyeIS82NO2yLl86KspR7k7ufXkhY4k6SRN0wbHwJBrDz9Bj0R7y5CM4neseAsF6o2C3MwcbBH6kqMkPHDYSPmnCkykibmyUkMAGAAi2ew2yexQDvquI1JPGsSddSJEeoDWlYTlAPlkmXlKA6cXSQnOiKm3OeKRey6HEuxKtvFJzHedR0TB3sUQwnNAEgamZBMziQkUvf2TVLaSbjbAdz/garXWSeTHsBh64uFBQVTYokyPsKO6TdRNAWD8R2Eh0cfikDJwhm2Davr9RMHe84IYXIkjaJ8kUakUrZqAz4OnUmIL2CzxEi3czJAHTez1MFdvUCV4+oCcj4JDqScPObtGeifU4N9ruQ9sLyqjqeIdE8dqyt4h+33xMFOQgmhZfPmPKqdPyYnZrZhG9p9PYCzG6s/GTKJXgTyOF/Gfc449ycmSB0Wob7XZ5Rz/ggPEB9EODhZwEllkrd9J5TBqywjIMTOEBr5f0thhpudqYCdFQadyVESaVKk7rjWgVgc/La4WB9ITNwXoGbFoZSdJTsY+7mxYStnNmQrp1g7RctbuB0dx5IlDFcQlyhFO1eoWe07GGdXHA4iq87VEwd7jlzA13MG+qSHKxITqBUAEaqbJOpYOyb93GHrizSPSRHQ7Xjaq41i6yWE58hqIbeoi99OTXANDp/XLA7jdBu2ravD9VMBe/JAc3bhNAYyQCLhZNz4P8keoMe7OI1nD1pnDgdiJfJKee58n0nczqm82hkvqeSKXXbZpVitEg3q6GqBYVnYgz67ve7SIzBxsGfrJsGYHR09YVuedKnPUXFAaQ4xwomVpP9N+rnD1CfzSrAbhxAJTTLzeFJAURg5s5IljBnpn5cJc/97gZnrsju2tGWYke997cTBToEycdze/vZWDEfLRYIlClJzRp1AUlygVF7TSMHjoVUSCTgLkp3CTKonzJgPgADwIwdUhCOu7jqBcjnSgmJPWOD4EjksXLx9mEC58aGx6tUwFbCbJFn/bOy8p+JjwltjehvH8wfIeX+Qw5CEJiRJeJZiYbSFHsG6QsobFzsSTi4/VLZWrXSG9hgb4QNeeAD4rE0sT9M6FWzVg/UiSfYEZFHG9tprr5JMgYvmoHzSPO/aGWeQcwrV0UcfXUCTQ0rHqXPS91rgoVPs57yk4d6xHCVyU5hDTIpCBbw2xzhRYv2/3hEn3c7Vpb6JS/ZEIpoc4bwksN+2Y1Isme7jDHCUU2CwkMRw9zoKY5xnTOLe2PvVBfh1thT+rh/GI7uR8YnXV1yMBIzEoMcCNSr1m0R/lnsdEwe7uJdMKqDn8E85nzlIdFxgmniSkBJn63di1Szy2dreH8U9cUFxroXeJQIyPohkbfGeJtNoKc9nX+5A1/6Jg92k4ZaZ6H077yblBZRVg9bg8r7LdQkn6MfhA4J4C4FbfLeDRjlnxHejB+MuoGlMpj4leYKuou3x7ObYvaTLRQl1T1LyLIi81ED7Wjv7eLM0cbBn8mpliqLF0uD1Lpw/ThBIyTknsaJ0gz5HqtnqXeM3SiTnlDWDe30WQgN6TUN33mesMr2iMevFOosLdzyYzcbdEwd7v0kX2LT33nuXLBw252TYBOQkeI69qOvIoknepZ3BibKu57TKEXezGM47G1PctiIjsChgJ605feSiMruRys4hJ5mBFkUB+l7KV+zlruOgWbFiRYkZ4ZFk2gzNaae0HYGFRmBRwK4ReDqp7MgHktkZhPIsWVJyGFAOC+putEUgvFUIL3u1ZAax6zXQ/T1ugNlCg9V+v7xHYFHAHskNkDyFAqFIeK9h9OOQJGen95LsdgXeRE4YJSa47Agx343jpFreU9i2ftARWBSwB8QBpCx44axeo+iHy9wPx5MTugRCOXqDw0gBdknG3jMaaV6Du5Xog0736n3dooC91xCzzqAwMumZDrnFRfpFggM12sJsyUPabYJcvaet7f0oI7BkYI99PR7V+u0OdUcSEVjTlX7cfpQBaO9ZfUZgScEeDh7gx3FUp5slPr07EWL1maK2p5MagSUDuw6Ed9eSOp/FjV7nrNZmyJanTwoCq089/wcNx7qYhxKNrwAAAABJRU5ErkJgggAACEABCCQAAAAYAAAAAhDA2wEAAAADAAAAAAAAAAAAAAAAAAAAG0AAAEAAAAA0AAAAAQAAAAIAAAAAAACAAAAAgAAAO0MAAABDAwAAAAAAgLIAAICy/f+zQgAAgLIAAICy/f9zQiEAAAAIAAAAYgAAAAwAAAABAAAAFQAAAAwAAAAEAAAAFQAAAAwAAAAEAAAAUQAAAHi8AAAAAAAAAAAAAFkAAAA8AAAAAAAAAAAAAAAAAAAAAAAAALsAAACAAAAAUAAAACgAAAB4AAAAALwAAAAAAAAgAMwAWgAAAD0AAAAoAAAAuwAAAIAAAAABABAAAAAAAAAAAAAAAAAAAAAAAAAAAAAAAA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3ntCCCEEQghCCEIIKSW9d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7137z0AAAAAAADGGIwx7z3nHAAAAACEEFJK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vXdjDAAAAAAQQv9//3//f/9//3//f/9/hBAAAA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38YYyEEAABKKXtv/3//f/9//3//f/9//3//f/9/e2+EEAAAWm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3tvIQQAAJxz/3//f/9//3//f/9//3//f/9//3//f/9//3+MMQAA917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UkoAAAAAOWf/f/9//3//f/9//3//f/9//3//f/9//3//f1pr/3+lFCEEWm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eeyEEQgicc/9//3//f/9//3//f/9//3//f/9//3//f/9//3//f/9/nHNCCKUU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pRQAAHtv/3//f/9//3//f/9//3//f/9//3//f/9//3//f/9//3/ee/9/WmsAAPde/3//f/9//3//f/9//3//f/9//3//f/9//3//f/9//3//f/9//3//f/9//3//f/9//3//f/9//3//f/9//3//f/9//3//f/9//3//f/9/3nv/f/9//3//f/9/3nv/f/9//3//f/9//3//f957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39SSgAAzjn/f/9//3//f/9//3//f/9//3//f/9//3//f/9//3//f/9//3//f/9/5xw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3nv/f957QghjDP9//3//f/9//3//f/9//3//f/9//3//f/9//3//f/9//3//f/9//3//f957IQRSSv9//3//f/9//3//f/9//3//f/9//3//f/9//3//f/9//3//f/9//3//f/9//3//f/9//3//f/9//3//f/9//3//f/9//3//f/9//3//f/9//3//f/9//3//f/9//3//f/9//3//f/9/3nvee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713/3+UUgAAWmv/f/9//3+9d/9//3//f/9//3//f/9//3//f/9//3//f/9//3//f/9//3//f+ccpRT/f/9//3//f/9//3//f/9//3//f/9//3//f/9//3//f/9//3//f/9//3//f/9//3//f/9//3//f/9//3//f/9//3//f/9//3//f/9//3//f/9/3nvee/9//3//f/9//3//f/9//3//fxBC5xwYY/9//3//f/9//3//f/9//3//f/9//3//f/9//3//f/9//3//f/9//3//f/9//3//f/9//3//f/9//3//f/9//3//f/9//3//f/9//3//f/9//3//f/9//3//f/9//3//f/9//3//f/9//3//f/9//3//f/9//3//f/9//3//f/9//3//f/9//3//f/9//3//f/9//3//f/9//3//f/9//3//f/9/AAD/f/9//3//f/9//3//f/9//3//f/9//3//f/9//3//f/9//3//f/9//3/ee/9/5xwIIf9//3//f/9//3//f/9//3//f/9//3//f/9//3//f/9//3//f/9//3//f/9//3/OOUIInHP/f/9//3//f/9//3//f/9//3//f/9//3//f/9//3//f/9//3//f/9//3//f/9//3//f/9//3//f/9//3//f/9//3//f/9//3//f/9//397b1prWmv/f3tv/3//f/9//3//f/9/3nspJQAA5xzee/9//3//f/9//3//f/9//3//f/9//3//f/9//3//f/9//3//f/9//3//f/9//3//f/9//3//f/9//3//f/9//3//f/9//3//f/9//3//f/9//3//f/9//3//f/9//3//f/9//3//f/9//3//f/9//3//f/9//3//f/9//3//f/9//3//f/9//3//f/9//3//f/9//3//f/9//3//f/9//3//fwAA/3//f/9//3//f/9//3//f/9//3//f/9//3//f/9//3//f/9//3//f/9//397bwAAMUb/f/9//3//f/9//3//f/9//3//f/9//3//f/9//3//f/9//3//f/9//3/ee/9/3nsAADln/3//f/9//3//f/9//3//f/9//3//f/9//3//f/9//3//f/9//3//f/9//3//f/9//3//f/9//3//f/9//3//f/9//3//f/9//3+9dyklAAAAAAAAAAAAAIQQMUbWWt57/3//f713xhiEEEop/3//f/9//3//f/9//3//f/9//3//f/9//3//f/9//3//f/9//3//f/9//3//f/9//3//f/9//3//f/9//3//f/9//3//f/9//3//f/9//3//f/9//3//f/9//3//f/9//3//f/9//3//f/9//3//f/9//3//f/9//3//f/9//3//f/9//3//f/9//3//f/9//3//f/9//3//f/9//3//f/9//38AAP9//3//f/9//3//f/9//3//f/9//3//f/9//3//f/9//3//f/9//3/ee/9/tVYAAPde/3//f/9//3//f/9//3//f/9//3//f/9//3//f/9//3//f/9//3//f/9//3//f/9/YwytNf9//3//f/9//3//f/9//3//f/9//3//f/9//3//f/9//3//f/9//3//f/9//3//f/9//3//f/9//3//f/9//3//f/9//3//f1pr/3/nHAAAIQTGGM45WmvGGAAAAAAAAK01/39aa0IIpRStNf9/3nv/f/9//3//f/9//3//f/9//3//f/9//3//f/9//3//f/9//3//f/9//3//f/9//3//f/9//3//f/9//3//f/9//3//f/9//3//f/9//3//f/9//3//f/9//3//f/9//3//f/9//3//f/9//3//f/9//3//f/9//3//f/9//3//f/9//3//f/9//3//f/9//3//f/9//3//f/9//3//f/9/AAD/f/9//3//f/9//3//f/9//3//f/9//3//f/9//3//f/9//3//f/9//3//f1JK5xz/f/9//3//f/9//3//f/9//3//f/9//3//f/9//3//f/9//3//f/9//3//f/9//3//f4wxIQT/f/9//3//f/9//3//f/9//3//f/9//3//f/9//3//f/9//3//f/9//3//f/9//3//f/9//3//f/9//3//f/9//3//f/9//3/ee/9/nHNzTiEEAAApJf9//3//f/9//385Z/9/YwyEECEEMUb/f/9//3//f/9//3//f/9//3//f/9//3//f/9//3//f/9//3//f/9//3//f/9//3//f/9//3//f/9//3//f/9//3//f/9//3//f/9//3//f/9//3//f/9//3//f/9//3//f/9//3//f/9//3//f/9//3//f/9//3//f/9//3//f/9//3//f/9//3//f/9//3//f/9//3//f/9//3//f/9//3//fwAA/3//f/9//3//f/9//3//f/9//3//f/9//3//f/9//3//f/9//3//f/9//3+MMWst/3//f/9//3//f/9//3//f/9//3//f/9//3//f/9//3//f/9//3//f/9//3//f/9//3/3XgAAvXf/f/9//3//f/9//3//f/9//3//f/9//3//f/9//3//f/9//3//f/9//3//f/9//3//f/9//3//f/9//3//f/9//3//f/9//3//f/9//3//f2MMAAAAABBC3nv/f/9//3/WWkII5xwhBBhj/3/ee/9//3//f/9//3//f/9//3//f/9//3//f/9//3//f/9//3//f/9//3//f/9//3//f/9//3//f/9//3//f/9//3//f/9//3//f/9//3//f/9//3//f/9//3//f/9//3//f/9//3//f/9//3//f/9//3//f/9//3//f/9//3//f/9//3//f/9//3//f/9//3//f/9//3//f/9//3//f/9//38AAP9//3//f/9//3//f/9//3//f/9//3//f/9//3//f/9//3//f/9//3//f/9/SinOOf9//3//f/9//3//f/9//3//f/9//3//f/9//3//f/9//3//f/9//3//f/9//3//f/9/WmvnHFpr/3//f/9//3//f/9//3//f/9//3//f/9//3//f/9//3//f/9//3//f/9//3//f/9//3//f/9//3//f/9//3//f/9//3//f/9//3//f/9/3nv/fzlnpRQAAGMMEEL/f1prvXf/f4wxIQT/f/9//3//f/9//3//f/9//3//f/9//3//f/9//3//f/9//3//f/9//3//f/9//3//f/9//3//f/9//3//f/9//3//f/9//3//f/9//3//f/9//3//f/9//3//f/9//3//f/9//3//f/9//3//f/9//3//f/9//3//f/9//3//f/9//3//f/9//3//f/9//3//f/9//3//f/9//3//f/9//3//f/9/AAD/f/9//3//f/9//3//f/9//3//f/9//3//f/9//3//f/9//3//f/9//3+9dykl7z3/f/9//3//f/9//3//f/9//3//f/9//3//f/9//3//f/9//3//f/9//3//f713/3//fxhjxhgYY/9//3//f/9//3//f/9//3//f/9//3//f/9//3//f/9//3//f/9//3//f/9//3//f/9//3//f/9//3//f/9//3//f/9//3//f/9//3//f/9//3//f/9/7z1jDAAAQgg5Z/9/917GGCEE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GGGst/3//f/9//3//f/9//3//f/9//3//f/9//3//f/9//3//f/9//3//f/9//3//f/9//39aa6UUc07/f/9//3//f/9//3//f/9//3//f/9//3//f/9//3//f/9//3//f/9//3//f/9//3//f/9//3//f/9//3//f/9//3//f/9//3//f/9//3//f/9//3//f/9/3nu1VgAAAAClFIQQ1lqtNf9/3nv/f3tv/3/ee/9//3//f/9//3//f/9//3//f/9//3//f/9//3//f/9//3//f/9//3//f/9//3//f/9//3//f/9//3//f/9//3//f/9//3//f/9//3//f/9//3//f/9//3//f/9//3//f/9//3//f/9//3//f/9//3//f/9//3//f/9//3//f/9//3//f/9//3//f/9//3//f/9//3//f/9//38AAP9//3//f/9//3//f/9//3//f/9//3//f/9//3//f/9//3//f/9//3//f/9/YwxjDP9//3//f/9//3//f/9//3//f/9//3//f/9//3//f/9//3//f/9//3//f/9//3//f/9/nHMpJVJK/3//f957/3//f/9//3//f/9//3//f/9//3//f/9//3//f/9//3//f/9//3//f/9//3//f/9//3//f/9//3//f/9//3//f/9//3//f/9//3//f/9/3nv/f/9//3/ee4wxhBAAAAAASin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+89AABaa/9//3//f/9//3//f/9//3//f/9//3//f/9//3//f/9//3//f/9//3//f/9//3//f5xzrTUQQv9//3//f/9//3//f/9//3//f/9//3//f/9//3//f/9//3//f/9//3//f/9//3//f/9//3//f/9//3//f/9//3//f/9//3//f/9//3//f/9//3//f/9//3//f/9//3//f/9/KSWlFAAAIQRaa/9//3//f/9//3//f/9//3//f/9//3//f/9//3//f/9//3//f/9//3//f/9//3//f/9//3//f/9//3//f/9//3//f/9//3//f/9//3//f/9//3//f/9//3//f/9//3//f/9//3//f/9//3//f/9//3//f/9//3//f/9//3//f/9//3//f/9//3//f/9//3//f/9//3//f/9//3//f/9//3//fwAA/3//f/9//3//f/9//3//f/9//3//f/9//3//f/9//3//f/9//3//f957/3+cc4QQIQS9d/9/3nv/f/9//3//f/9//3//f/9//3//f/9//3//f/9//3//f/9//3//f/9//3+ccyklc07/f/9/3nv/f/9//3//f/9//3//f/9//3//f/9//3//f/9//3//f/9//3//f/9//3//f/9//3//f/9//3//f/9//3//f/9//3//f/9//3//f/9//3//f/9//3+9d/9//385ZxBCCCGMMYQQAAApJRBC/3//f/9//3//f/9//3//f/9//3//f/9//3//f/9//3//f/9//3//f/9//3//f/9//3//f/9//3//f/9//3//f/9//3//f/9//3//f/9//3//f/9//3//f/9//3//f/9//3//f/9//3//f/9//3//f/9//3//f/9//3//f/9//3//f/9//3//f/9//3//f/9//3//f/9//3//f/9//38AAP9//3//f/9//3//f/9//3//f/9//3//f/9//3//f/9//3//f/9//3//f5xz3nv/fwAApRTee/9//3//f/9//3//f/9//3//f/9//3//f/9//3//f/9//3//f/9//3//f/9/WmvnHBBC/3//f/9//3//f/9//3//f/9//3//f/9//3//f/9//3//f/9//3//f/9//3//f/9//3//f/9//3//f/9//3//f/9//3//f/9//3//f/9//3//f/9//3//f/9/vXf/f/9/WmvvPecc3nu9d7VWAAAAAM45/3//f/9//3//f/9//3//f/9//3//f/9//3//f/9//3//f/9//3//f/9//3//f/9//3//f/9//3//f/9//3//f/9//3//f/9//3//f/9//3//f/9//3//f/9//3//f/9//3//f/9//3//f/9//3//f/9//3//f/9//3//f/9//3//f/9//3//f/9//3//f/9//3//f/9//3//f/9/AAD/f/9//3//f/9//3//f/9//3//f/9//3//f/9//3//f/9//3//f/9//3//f/9//3/vPQAAUkr/f/9/3nv/f957/3//f/9//3//f/9//3//f/9//3//f/9//3//f/9//3//f1prxhhzTv9//3/ee/9//3//f/9//3//f/9//3//f/9//3//f/9//3//f/9//3//f/9//3//f/9//3//f/9//3//f/9//3//f/9//3//f/9//3//f/9//3//f/9//3//f/9//3//fzln3nsIId57/3//f5xzSikhBCEEjDE5Z/9//3//f/9//3/ee/9/3nv/f/9//3//f/9//3//f/9//3//f/9//3//f/9//3//f/9//3//f/9//3//f/9//3//f/9//3//f/9//3//f/9//3//f/9//3//f/9//3//f/9//3//f/9//3//f/9//3//f/9//3//f/9//3//f/9//3//f/9//3//f/9//3//f/9//3//fwAA/3//f/9//3//f/9//3//f/9//3//f/9//3//f/9//3//f/9//3//f/9//3//f/9//3/nHAAAlFLee/9//3//f/9/3nv/f/9//3//f/9//3//f/9//3//f/9//3//f/9//39aa+cclFL/f/9//3//f/9//3//f/9//3//f/9//3//f/9//3//f/9//3//f/9//3//f/9//3//f/9//3//f/9//3//f/9//3//f/9//3//f/9//3//f/9//3//f/9//3//f/9//3+UUlJKjDH/f/9/3nv/f/9/OWelFAAAAAAhBPde3ns5Z/9//3//f/9//3//f/9//3//f/9//3//f/9//3//f/9//3//f/9//3//f/9//3//f/9//3//f/9//3//f/9//3//f/9//3//f/9//3//f/9//3//f/9//3//f/9//3//f/9//3//f/9//3//f/9//3//f/9//3//f/9//3//f/9//3//f/9//3//f/9//38AAP9//3//f/9//3//f/9//3//f/9//3//f/9//3//f/9//3//f/9//3//f957/3/ee/9//3/nHAAACCH/f/9/3nvee/9//3//f/9//3//f/9//3//f/9//3//f/9//3//f/9/e28IIRhj/3//f957/3//f/9//3//f/9//3//f/9//3//f/9//3//f/9//3//f/9//3//f/9//3//f/9//3//f/9//3//f/9//3//f/9//3//f/9//3//f/9//3//f/9//3//f/9/EEIQQs45/3//f/9/3nv/f/9//39aa601AAAAAAAA7z3/f/9//3+9d/9//3+9d/9//3//f/9//3//f/9//3//f/9//3//f/9//3//f/9//3//f/9//3//f/9//3//f/9//3//f/9//3//f/9//3//f/9//3//f/9//3//f/9//3//f/9//3//f/9//3//f/9//3//f/9//3//f/9//3//f/9//3//f/9//3//f/9/AAD/f/9//3//f/9//3//f/9//3//f/9//3//f/9//3//f/9//3//f/9//3/ee/9//3//f/9//39KKSEEYwxaa/9//3/ee/9//3//f/9//3//f/9//3//f/9//3//f/9//3//f1prCCGUUv9//3//f/9//3//f/9//3//f/9//3//f/9//3//f/9//3//f/9//3//f/9//3//f/9//3//f/9//3//f/9//3//f/9//3//f/9//3//f/9//3//f/9//3//f/9//3//fyklSilSSv9//3//f/9//3//f/9//3//f/9/KSVCCAAAAADvPd57/3//f/9//3//f/9//3//f/9//3//f/9//3//f/9//3//f/9//3//f/9//3//f/9//3//f/9//3//f/9//3//f/9//3//f/9//3//f/9//3//f/9//3//f/9//3//f/9//3//f/9//3//f/9//3//f/9//3//f/9//3//f/9//3//f/9//3//fwAA/3//f/9//3//f/9//3//f/9//3//f/9//3//f/9//3//f/9//3//f/9//3/ee/9//3//f957/38QQgAAIQTGGO89/3//f957/3//f/9//3//f/9//3//f/9//3//f/9//385ZwAAlFL/f/9/3nv/f/9//3//f/9//3//f/9//3//f/9//3//f/9//3//f/9//3//f/9//3//f/9//3//f/9//3//f/9//3//f/9//3//f/9//3//f/9//3//f/9//3//f/9//3+EEAghUkr/f/9//3//f/9/3nv/f957/3//f957nHPvPQAAAABCCO89/3//f957/3//f/9//3//f/9//3//f/9//3//f/9//3//f/9//3//f/9//3//f/9//3//f/9//3//f/9//3//f/9//3//f/9//3//f/9//3//f/9//3//f/9//3//f/9//3//f/9//3//f/9//3//f/9//3//f/9//3//f/9//3//f/9//38AAP9//3//f/9//3//f/9//3//f/9//3//f/9//3//f/9//3//f/9//3//f/9//3//f/9//3//f/9//3+9dyklxhhCCEII1lp7b/9/vXfee/9//3//f/9//3//f/9//3//f5xzWmtjDN57/3//f/9//3//f/9//3//f/9//3+9dxhjlFL/f/9//3//f/9//3//f/9//3//f/9//3//f/9//3//f/9//3//f/9//3//f/9//3//f/9//3//f/9//3//f/9//3//f/9/CCEAAJxz/3//f/9//3//f/9//3//f/9//3//f/9//3//f4wxYwwAAEIIUkree/9//3//f957/3/ee/9//3/ee/9//3//f/9//3//f/9//3//f/9//3//f/9//3//f/9//3//f/9//3//f/9//3//f/9//3//f/9//3//f/9//3//f/9//3//f/9//3//f/9//3//f/9//3//f/9//3//f/9//3//f/9//3//f/9/AAD/f/9//3//f/9//3//f/9//3//f/9//3//f/9//3//f/9//3//f/9//3//f/9//3//f/9//3//f/9//3//f/9/nHPOOSEEIQSlFFJK/3/ee/9//3//f/9//3//f/9//3//fxhjAAD/f/9//3//f/9//3//f/9//3//f/9/zjkAAKUU/3//f/9//3//f/9//3//f/9//3//f/9//3//f/9//3//f/9//3//f/9//3//f/9//3//f/9//3//f/9//3//f/9//39zTuccAAD/f/9//3//f/9//3//f/9//3//f/9//3//f/9/3nv/f957lFIAAAAAQggpJb13/385Z/9/3nv/f7133nv/f/9//3//f/9//3//f/9//3//f/9//3//f/9//3//f/9//3//f/9//3//f/9//3//f/9//3//f/9//3//f/9//3//f/9//3//f/9//3//f/9//3//f/9//3//f/9//3//f/9//3//f/9//3//fwAA/3//f/9//3//f/9//3//f/9//3//f/9//3//f/9//3//f/9//3//f/9//3//f/9//3//f/9//3//f/9/vXfee/9//3//f1prKSUxRv9/3nv/f/9//3//f/9//3//f/9//38xRgAA/3//f/9//3//f/9//3//f/9//3+1VgAAAABaa/9//3//f/9//3//f/9//3//f/9//3//f/9//3//f/9//3//f/9//3//f/9//3//f/9//3//f/9//3//f/9//3//f/9/7z3WWoQQ/3//f/9//3//f/9//3//f/9//3//f/9//3//f/9//3+9d/9//3/vPaUUAAAAAGMMGGO9d/9/vXf/f/9/e2//f/9//3//f/9//3//f/9//3//f/9//3//f/9//3//f/9//3//f/9//3//f/9//3//f/9//3//f/9//3//f/9//3//f/9//3//f/9//3//f/9//3//f/9//3//f/9//3//f/9//3//f/9//38AAP9//3//f/9//3//f/9//3//f/9//3//f/9//3//f/9//3//f/9//3//f/9//3//f/9//3//f/9/3nv/f/9/vXfee/9//3+cc/9//3+cc/9//3//f/9//3//f/9//3//f/9/KSVjDP9//3//f/9//3//f/9//3//f713YwwAAL13Wmv/f/9//3//f/9//3//f/9//3//f/9//3//f/9//3//f/9//3//f/9//3//f/9//3//f/9//3//f/9//3//f/9//3//fykltVbvPf9//3//f/9//3//f/9//3//f/9//3//f/9//3//f/9/3nt7b/9//3//f1prQggAAAAAQgitNf9//3//f/9//3//f/9//3//f/9//3//f/9//3//f/9//3//f/9//3//f/9//3//f/9//3//f/9//3//f/9//3//f/9//3//f/9//3//f/9//3//f/9//3//f/9//3//f/9//3//f/9//3//f/9//3//f/9/AAD/f/9//3//f/9//3//f/9//3//f/9//3//f/9//3//f/9//3//f/9//3//f/9//3//f/9//3//f/9//3//f/9//3//f/9//3+9d/9//3+cc/9//3//f/9//3//f/9//3//f0IIKSX/f/9//3//f/9//3//f/9//3/OOWMM5xycc957/3//f/9//3//f/9//3//f/9//3//f/9//3//f/9//3//f/9//3//f/9//3//f/9//3//f/9//3//f/9//3//f/9/3nsIIWst1lr/f/9//3//f/9//3//f/9//3//f/9//3//f/9//3+cc/9//3/ee/9/3nv/f/9/GGNrLQAAAAAhBDFG1lqcc/9//3//f/9//3//f/9//3//f/9//3//f/9//3//f/9//3//f/9//3//f/9//3//f/9//3//f/9//3//f/9//3//f/9//3//f/9//3//f/9//3//f/9//3//f/9//3//f/9//3//f/9//3//fwAA/3//f/9//3//f/9//3//f/9//3//f/9//3//f/9//3//f/9//3//f/9//3//f/9//3//f/9//3//f/9//3//f/9//3//f/9//3//f/9//3//f/9//3//f/9//3//f/9//39CCIwx/3//f957/3//f/9//3//f/9/pRQhBDFG/3//f/9//3//f/9//3//f/9//3//f/9//3//f/9//3//f/9//3//f/9//3//f/9//3//f/9//3//f/9//3//f/9//3//f3tvtValFL13/3//f/9//3//f/9//3//f/9//3//f/9//3//f/9//3//f/9//3//f/9//3//f/9//3//f9ZaAAAAAAAAAAAxRv9/3nv/f957/3/ee957/3//f/9//3//f/9//3//f/9//3//f/9//3//f/9//3//f/9//3//f/9//3//f/9//3//f/9//3//f/9//3//f/9//3//f/9//3//f/9//3//f/9//3//f/9//38AAP9//3//f/9//3//f/9//3//f/9//3//f/9//3//f/9//3//f/9//3//f/9//3//f/9//3//f/9//3//f/9//3//f/9//3//f/9//3//f/9//3//f/9//3//f/9//3//f3tvAAC1Vv9//3//f0IIAAD/f957/3/WWgAAAAA5Z/9//3//f/9//3//f/9//3//f/9//3//f/9//3//f/9//3/ee957/3//f/9//3//f/9//3//f/9//3//f/9//3//f/9//39aa5RShBC9d/9//3//f/9//3//f/9//3//f/9//3//f/9//3//f/9//3//f/9//3//f/9//3//f/9//3//f713UkqMMQAAAAAAAOccMUbee/9/3nv/f5xz/3//f/9//3//f/9//3//f/9//3//f/9//3//f/9//3//f/9//3//f/9//3//f/9//3//f/9//3//f/9//3//f/9//3//f/9//3//f/9//3//f/9//3//f/9/AAD/f/9//3//f/9//3//f/9//3//f/9//3//f/9//3//f/9//3//f/9//3//f/9//3//f/9//3//f/9//3//f/9//3//f/9//3//f/9//3//f/9//3//f/9//3//f/9//3/WWiEEvXf/f/9/WmsAAAAAAAD3Xv9/xhgAAIwx/39aa/9//3//f/9//3//f/9//3//f/9//3//f/9//39aa/9//3+9d/9//3//f/9//3//f/9//3//f/9//3//f/9//3//f/9/GGNzTsYY/3//f/9//3//f/9//3//f/9//3//f/9//3//f/9//3//f/9//3//f/9//3//f/9//3//f/9//3//f/9//397b7VWAAAAAAAAAAApJb13/397b957/3//f/9//3//f/9//3//f/9//3//f/9//3//f/9//3//f/9//3//f/9//3//f/9//3//f/9//3//f/9//3//f/9//3//f/9//3//f/9//3//f/9//3//fwAA/3//f/9//3//f/9//3//f/9//3//f/9//3//f/9//3//f/9//3//f/9//3//f/9//3//f/9//3//f/9//3//f/9//3//f/9//3//f/9//3//f/9//3//f/9//3//f957tVbGGP9//3//f/deAAAAACEEe29aayEEQgi9d/9//3//f/9//3//f/9//3//f/9//3//f/9/1lrOOa01/3//f/9//3//f/9//3//f/9//3//f/9//3//f/9//3//f/9//3//f9Za7z1rLf9//3//f/9//3//f/9//3//f/9//3//f/9//3//f/9//3//f/9//3//f/9//3//f/9//3//f/9/3nvee957nHP/f/9/OWeUUkIIAAAAAMYYzjnee/9//3//f/9//3//f/9//3//f/9//3//f/9//3//f/9//3//f/9//3//f/9//3//f/9//3//f/9//3//f/9//3//f/9//3//f/9//3//f/9//3//f/9//38AAP9//3//f/9//3//f/9//3//f/9//3//f/9//3//f/9//3//f/9//3//f/9//3//f/9//3//f/9//3//f/9//3//f/9//3//f/9//3//f/9//3//f/9//3//f/9//3/ee1JKpRT/f/9//3/vPYQQQghSSv9/lFIAAEIIAABCCP9//3//f/9//3//f/9//3//f/9/3nulFAAAAAAAAAAA7z29d1pr/3//f/9//3//f/9//3//f/9//3//f/9//3//f/9//38QQkopjDH/f/9//3//f/9//3//f/9//3//f/9//3//f/9//3//f/9//3//f/9//3//f/9//3//f/9//3//f/9//3//f/9//3//f/9//3//f/9/ay0hBAAAAABzTpxz/3//f/9//3//f/9//3//f/9//3//f/9//3//f/9//3//f/9//3//f/9//3//f/9//3//f/9//3//f/9//3//f/9//3//f/9//3//f/9//3//f/9/AAD/f/9//3//f/9//3//f/9//3//f/9//3//f/9//3//f/9//3//f/9//3//f/9//3//f/9//3//f/9//3//f/9//3//f/9//3//f/9//3//f/9//3//f/9//3//f/9//3+tNUII3nv/f/9/5xwIIQAAWmv/f2MMIQTnHAAAAACtNf9//3//f/9/jDEIIUop3nv/f3NOAAAAAAAAAAAAAAAAIQTnHN57/3//f/9//3//f/9//3//f957/3//f/9//3//f/9/CCEpJYwx/3//f/9//3//f/9//3//f/9//3//f/9//3//f/9//3//f/9//3//f/9//3//f/9//3//f/9//3//f/9//3//f/9//3//f/9//3//f/9/vXcQQgAAAABjDHNO/3//f/9//3//f957/3//f/9//3//f/9//3//f/9//3//f/9//3//f/9//3//f/9//3//f/9//3//f/9//3//f/9//3//f/9//3//f/9//3//fwAA/3//f/9//3//f/9//3//f/9//3//f/9//3//f/9//3//f/9//3//f/9//3//f/9//3//f/9//3//f/9//3//f/9//3//f/9//3//f/9//3//f/9//3//f/9//3//f/9/KSVjDL13/3//fyEEhBAAAP9/MUYAAEIIAAAAAAAAYwz/f/9/CCEAAAAAAAAAAAAAzjn/f/9//3//f/9//3/3XmMMAAAAAPde/3+9d/9//3//f/9//3//f/9//3//f/9//3//f2MMpRTWWv9/3nv/f/9//3//f/9//3//f/9//3//f/9//3//f/9//3//f/9//3//f/9//3//f/9//3//f/9//3//f/9//3//f/9//3//f/9//3//f/9//3+cc8YYAAAAAKUUGGP/f957vXf/f/9//3//f/9//3//f/9//3//f/9//3//f/9//3//f/9//3//f/9//3//f/9//3//f/9//3//f/9//3//f/9//3//f/9//38AAP9//3//f/9//3//f/9//3//f/9//3//f/9//3//f/9//3//f/9//3//f/9//3//f/9//3//f/9//3//f/9//3//f/9//3//f/9//3//f/9//3//f/9//3//f/9//3//fwghxhj/f/9//3+lFCEEIQT/fwAACCEhBAghnHMhBCEE/397bwAAAAAAAAAAAAAAAAAAMUb/f957/3+9d/9//3//f9ZaYwwAAFJK3nv/f/9//3//f/9//3//f/9//3//f/9//38IIQAA/3//f713nHP/f/9//3//f/9//3//f/9//3//f/9//3//f/9//3//f/9//3//f/9//3//f/9//3//f/9//3//f/9//3//f/9//3//f/9//3//f957/3//f713hBAAAAAAc07ee/9/vXf/f/9//3//f/9//3//f/9//3//f/9//3//f/9//3//f/9//3//f/9//3//f/9//3//f/9//3//f/9//3//f/9//3//f/9/AAD/f/9//3//f/9//3//f/9//3//f/9//3//f/9//3//f/9//3//f/9//3//f/9//3//f/9//3//f/9//3//f/9//3//f/9//3//f/9//3//f/9//3//f/9//3//f/9//3/GGMYY/3//f/9/pRQAAKUU3nsAAMYYAAA5Z/9/jDEAAJRSAAAAACEE1lr/f/9/914AAEoptVatNfde/3//f/9//3//f713SikAAIwxnHP/f713/3//f/9//3//f/9//3//f7137z0AAP9//3//f/9//3//f/9//3//f/9//3//f/9//3//f/9//3//f/9//3//f/9//3//f/9//3//f/9//3//f/9//3//f/9//3//f/9//3//f/9//3//f/9/3nucc/9/7z1CCAAAKSWcc/9//3//f/9//3//f/9//3//f/9//3//f/9//3//f/9//3//f/9//3//f/9//3//f/9//3//f/9//3//f/9//3//f/9//3//fwAA/3//f/9//3//f/9//3//f/9//3//f/9//3//f/9//3//f/9//3//f/9//3//f/9//3//f/9//3//f/9//3//f/9//3//f/9//3//f/9//3//f/9//3//f/9//3//f957YwzGGP9//3+tNUIIAADnHP9/AAAhBAAA/3//f+89AACEEAAAIQT/f/9//3//f3tvKSUAAAAAAAAAABBC/3//f/9//3//f/9/rTUAAMYY/3//f/9//3//f/9//3//f/9//39zTjFGpRT/f/9/QghCCDFG/3//f/9//3//f/9//3//f/9//3//f/9//3//f/9//3//f/9//3//f/9//3//f/9//3//f/9//3//f/9//3//f/9//3//f/9//3//f/9/3nv/f957c05jDAAAQghaa/9/3nv/f/9//3//f/9//3//f/9//3//f/9//3//f/9//3//f/9//3//f/9//3//f/9//3//f/9//3//f/9//3//f/9//38AAP9//3//f/9//3//f/9//3//f/9//3//f/9//3//f/9//3//f/9//3//f/9//3//f/9//3//f/9//3//f/9//3//f/9//3//f/9//3//f/9//3//f/9//3//f/9//3+9d2MMay3/f/9/IQRjDGMMKSXee0IICCEAAP9//38pJUIIYwyEEAghlFL/f/9//3+9d6UUIQQhBCEEAAAAAGMM3nv/f/9//3//f/9/EEIhBCEEOWf/f957/3//f/9//3//f/9/jDGMMc45/38xRgAAAAAAAAAASin3Xv9//3//f/9//3//f/9//3//f/9//3//f/9//3//f/9//3//f/9//3//f/9//3//f/9//3//f/9//3//f/9//3//f/9//3//f/9//3//f/9/WmtKKQAAhBD/f/9//3//f/9//3//f/9//3//f/9//3//f/9//3//f/9//3//f/9//3//f/9//3//f/9//3//f/9//3//f/9//3//f/9/AAD/f/9//3//f/9//3//f/9//3//f/9//3//f/9//3//f/9//3//f/9//3//f/9//3//f/9//3//f/9//3//f/9//3//f/9//3//f/9//3//f/9//3//f/9//3//f/9/nHOEELVW/3//e0IIQggIHQgh/3tCCAghAAD/f/9/QgiEEEIIIQQpJWMM/3//f/9/tVYAAAAAAAClFAAAIQQAAFpr/3//f/9//3//f/9/tVYAAAAAnHP/f/9//3//f/9//3//f601CCExRv9/914AAAAApRRjDAAAAADWWv9//3+9d/9//3//f1pr/3//f/9//3//f/9//3//f/9//3//f/9//3//f/9//3//f/9//3//f/9//3//f/9//3//f/9//3//f/9//3//f/9/GGOlFAAApRT/f/9//3//f/9//3//f/9//3//f/9//3//f/9//3//f/9//3//f/9//3//f/9//3//f/9//3//f/9//3//f/9//3//fwAA/3//f/9//3//f/9//3//f/9//3//f/9//3//f/9//3//f/9//3//f/9//3//f/9//3//f/9//3//f/9//3//f/9//3//f/9//3//f/9//3//f/9//3//f/9//3//f5xzAADWWv9/GF8hBAAAzjkHHQcdQQSEEKUU/3+ccwAAxhhCCIwxUkqEEP9//3//f4QQpRQhBFprMUZjDCEExhgAAP9//3//f/9//3//f/9/915CCGMM3nv/f/9//3//f/9//39SSqUUMUb/f/9/GGOMMQAAYwwpJYQQAAAIIZRS/3//f/9//3//f/9//3//f/9//3//f/9//3//f/9//3//f/9//3//f/9//3//f/9//3//f/9//3//f/9//3//f/9//3//f/9//3/ee/9/nHNCCAAAc07/f/9//3//f957/3//f/9//3//f/9//3//f/9//3//f/9//3//f/9//3//f/9//3//f/9//3//f/9//3//f/9//38AAP9//3//f/9//3//f/9//3//f/9//3//f/9//3//f/9//3//f/9//3//f/9//3//f/9//3//f/9//3//f/9//3//f/9//3//f/9//3//f/9//3//f/9//3//f/9//3+ccwAAOWf/f5RS5hiMMXNOpRSMMaUUIQTnGP9/lFKlFGMMYwylFGstYwz/f/9/UkoAAGstAAD/f2stAADnHIQQIQQpJf9//3//f/9//3//f/9//38AAAAA/3//f/9//3//f/9/5xwAAHtv/3//f/9//3+MMQAAzjn/fwghAAAAAEop/3//f/9//3//f/9//3//f/9//3//f/9//3//f/9//3//f/9//3//f/9//3//f/9//3//f/9//3//f/9//3//f/9//3//f/9/3nu9d/9/UkpKKYQQ/3//f/9//3//f/9//3//f/9//3//f/9//3//f/9//3//f/9//3//f/9//3//f/9//3//f/9//3//f/9//3//f/9/AAD/f/9//3//f/9//3//f/9//3//f/9//3//f/9//3//f/9//3//f/9//3//f/9//3//f/9//3//f/9//3//f/9//3//f/9//3//f/9//3//f/9//3//f/9//3//f/9/WmsAAP9//39jDCEEEEKUToQQMUalFCAAYwzOOWMMAAAAAIQQhBCEEIQQ/3//f4QQQgghBAAA/38pJYQQIQQhBCEEhBCcc/9//3//f/9//3//f/9/nHMhBGMM3nv/f/9//3//f+ccAAB7b/9//3//f/9//3+UUikl/3//f/deQggAACEEjDG9d/9//3//f/9//3//f/9//3//f/9//3//f/9//3//f/9//3//f/9//3//f/9//3//f/9//3//f/9//3//f/9//3//f/9/3nu9d5RS5xxjDP9//3//f/9//3//f/9//3//f/9//3//f/9//3//f/9//3//f/9//3//f/9//3//f/9//3//f/9//3//f/9//3//fwAA/3//f/9//3//f/9//3//f/9//3//f/9//3//f/9//3//f/9//3//f/9//3//f/9//3//f/9//3//f/9//3//f/9//3//f/9//3//f/9//3//f/9//3//f/9//3//fzFGAAD/f7VWIQQAAFprtValELVWhAxCCCEEAAAAAEIIAAAhBAAAYwxCCN57/3+EEAghIQQhBP9/xhiEEGMM5xwIIcYYAAClFJxz/3//f/9//3//f/9/lFIAAGst/3//f/9//38pJaUUe2//f/9//397b/9//3//f/9//3//f/9/rTVCCAAAIQT3Xv9//3//f/9//3//f/9//3//f/9//3//f/9//3//f/9//3//f/9//3//f/9//3//f/9//3//f/9//3//f/9//3//f/9//38YY2stYwz/f713/3//f/9//3//f/9//3//f/9//3//f/9//3//f/9//3//f/9//3//f/9//3//f/9//3//f/9//3//f/9//38AAP9//3//f/9//3//f/9//3//f/9//3//f/9//3//f/9//3//f/9//3//f/9//3//f/9//3//f/9//3//f/9//3//f/9//3//f/9//3//f/9//3//f/9//3//f/9//39KKQAA/3+EEIQMAAD/f/9/IAD/fykhCB0hBAAAAAAYYyEEAAAAACEEAAAxRv9/QgjGGOcczjn/fyEEAACEEOccOWcAAAAAAAAAAAgh5xznHP9//3//f/9/GGMAAM45/3//f713CCFCCL13/3//f/9//3//f/9//3//f/9//3//f/9/GGNrLQAAAADnHN57vXfee/9//3//f/9//3//f/9//3/ee7133nv/f/9//3//f/9//3//f/9//3//f/9//3//f/9//3//f/9//3//f5xzOWcpJYQQ/3//f/9//3//f/9//3//f/9//3//f/9//3//f/9//3//f/9//3//f/9//3//f/9//3//f/9//3//f/9//3//f/9/AAD/f/9//3//f/9//3//f/9//3//f/9//3//f/9//3//f/9//3//f/9//3//f/9//3//f/9//3//f/9//3//f/9//3//f/9//3//f/9//3//f/9//3//f/9//3//f957pRTvPd57YwyEEIwx/3//f0IIF19KKZRS/3sxQrVW/3//f2MMAAAAAAAAQgh7b4QQIQSlFM45/38AAO89IQRrLfdeIQQAAEIIAAAAAAAAAAClFN57/3//f/9/1loAANZa/3/eewghhBC9d/9//3//f/9//3//f/9//3//f/9//3//f/9//3+cc4QQAAAAAHtv/3+9d3tv/3//f/9//3//f/9//3//f/9//3/ee/9//3//f/9//3//f/9//3//f/9//3//f/9//3//f/9//3//f3NOxhilFP9//3//f/9//3//f/9//3//f/9//3//f/9//3//f/9//3//f/9//3//f/9//3//f/9//3//f/9//3//f/9//3//fwAA/3//f/9//3//f/9//3//f/9//3//f/9//3//f/9//3//f/9//3//f/9//3//f/9//3//f/9//3//f/9//3//f/9//3//f/9//3//f/9//3//f/9//3//f/9//3//fxBCCCEQQsYYAAC9d/9//38IIaUUgwzGGP9//3//f/9//3/ee3tvOWdjDAAAAAAAAAAAAACtNf9/AABCCAAA7z2MMQAAAABCCAAAAABjDAAAAABrLf9//3//f/9/EEIAAFprvXelFGMMvXf/f/9//3//f/9//3//f/9//3//f/9//3//f5xz/3//fxhjIQQAAEIInHP/f5xz/3/ee/9//3//f/9//3//f/9//3//f/9//3//f/9//3//f/9//3//f/9//3//f/9//3//f/9//39SSsYYxhj/f/9//3/ee/9//3//f/9//3//f/9//3//f/9//3//f/9//3//f/9//3//f/9//3//f/9//3//f/9//3//f/9//38AAP9//3//f/9//3//f/9//3//f/9//3//f/9//3//f/9//3//f/9//3//f/9//3//f/9//3//f/9//3//f/9//3//f/9//3//f/9//3//f/9//3//f/9//3//f/9//38QQgAAAABjDOcc/3//f/9/rTUhBMYYpRT/f/9//3//f/9//3//f/9/nHNCCAAAIQQxRv9/3nv/f0opAAAAAP9/pRRCCAAA3nsIIUIIAABCCAAAAADee/9//3//f/9/xhghBP9/xhiEEL13/3//f/9//3//f/9//3//f/9//3//f/9//3//f5xz/3//f/9/CCEhBAAAUkr/f/9//3//f957GGO1VrVWvXf/f/9//3//f/9//3//f/9//3//f/9//3//f/9//3//f/9//3//f/9/MUZrLQgh/3/ee/9//3//f/9//3//f/9//3//f/9//3//f/9//3//f/9//3//f/9//3//f/9//3//f/9//3//f/9//3//f/9/AAD/f/9//3//f/9//3//f/9//3//f/9//3//f/9//3//f/9//3//f/9//3//f/9//3//f/9//3//f/9//3//f/9//3//f/9//3//f/9//3//f/9//3//f/9//3//f/9/IQQAACEEIQRrLd53/3//f801AACEEEIIvXf/f/9//3//f/9//3//f/9/3nvee957/3//f/9/914AAAAAAAD/f6UUYwwAAP9/ay0hBCEE1lrOOQAAIQTWWv9//3//f/9/SikhBIQQpRTee/9//3//f/9//3//f/9//3//f/9//3//f/9//3//f/9//3//f/9//38AAAAAYwwYY/9/3nulFAAAAAAAAEIIvXf/f/9//3//f/9//3//f/9//3//f/9//3//f/9//3//f/9//3+cc4wxzjmtNf9/vXf/f/9//3//f/9//3//f/9//3//f/9//3//f/9//3//f/9//3//f/9//3//f/9//3//f/9//3//f/9//3//fwAA/3//f/9//3//f/9//3//f/9//3//f/9//3//f/9//3//f/9//3//f/9//3//f/9//3//f/9//3//f/9//3//f/9//3//f/9//3//f/9//3//f/9//3//f/9//3//fwAAQggAAAAAnHP/f/9//3+9ewAAIQSEEPde/3//f/9//3//f/9//3//f/9//3//f/9//3//f/9/zjkAAK01/3+lFIQQAACcc3NOAABCCM453ntjDEIIAADGGP9//3//f/9/YwxCCAgh/3//f/9//3//f/9//3//f/9//3//f/9//3//f/9//3//f/9//3//f/9//3/OOcYYAABjDAAApRQAAAAAAAAAAMYY3nv/f/9//3//f/9//3//f/9//3//f/9//3//f/9//3//f/9//3+lFAghUkr/f/9//3//f/9//3//f/9//3//f/9//3//f/9//3//f/9//3//f/9//3//f/9//3//f/9//3//f/9//3//f/9//38AAP9//3//f/9//3//f/9//3//f/9//3//f/9//3//f/9//3//f/9//3//f/9//3//f/9//3//f/9//3//f/9//3//f/9//3//f/9//3//f/9//3//f/9//3//f/9//39rLWMMpRRzTv9//3//f/9//38hBIQQYwwYY/9//3//f/9//3//f/9//3//f/9//3//f/9//3//f/9/vXf/f/9/5xwAAAAArTX/fwAAYwwhBP9/hBClFAAAAADGGP9//3//f5xzAADnHP9//3//f/9//3//f/9//3//f/9//3//f/9//3//f/9//3//f/9//3//f/9//38YY6UUAABjDAAApRTvPc45IQQAAP9//3//f/9//3//f/9//3//f/9//3//f/9//3//f/9//3//fxhjxhgAADln/3//f/9//3//f/9//3//f/9//3//f/9//3//f/9//3//f/9//3//f/9//3//f/9//3//f/9//3//f/9//3//f/9/AAD/f/9//3//f/9//3//f/9//3//f/9//3//f/9//3//f/9//3//f/9//3//f/9//3//f/9//3//f/9//3//f/9//3//f/9//3//f/9//3//f/9/3nv/f/9//3+cc+89EEIAAP9//3//f/9//3//f/9/WmshBCEEAAD/f/9//3//f/9//3//f/9//3//f/9//3//f/9//3//f/9//3//f4wxAACEEM45/38AAAAAAABaayEEQgiEEEIIAAAQQmstrTUQQq01Ywxaa/9//3//f/9//3//f/9//3//f/9//3//f/9//3//f/9//3//f/9//38xRiEEYwwIIQAAAAAAAIwx/385Z0IIYwz/f/9//3//f/9//3//f/9//3//f/9//3//f/9//3//f/9//3+UUs45AAD/f/9//3//f/9//3//f/9//3//f/9//3//f/9//3//f/9//3//f/9//3//f/9//3//f/9//3//f/9//3//f/9//3//fwAA/3//f/9//3//f/9//3//f/9//3//f/9//3//f/9//3//f/9//3//f/9//3//f/9//3//f/9//3//f/9//3//f/9//3//f/9//3//f/9//3//f957/3//f/9/YwwAAAAAAAD/f/9//3//f/9//3//f/9/xhjGGAAAjDH/f/9//3//f/9//3//f/9//3//f/9//3//f/9//3//f/9//397bwAAAACMMf9/rTUAAAAAtVYAAGMMAAApJQAAIQQAAAAAAADOOUIIxhj/f/9//3//f/9//3//f/9//3//f/9//3//f/9//3//f/9//3/ee4QQAAAAAAAAIQRSSt57YwwAAAAAzjnGGGst/3//f/9//3//f/9//3//f/9//3//f/9//3//f/9//3//f/9/zjnvPecc/3//f/9//3//f/9//3//f/9//3//f/9//3//f/9//3//f/9//3//f/9//3//f/9//3//f/9//3//f/9//3//f/9//38AAP9//3//f/9//3//f/9//3//f/9//3//f/9//3//f/9//3//f/9//3//f/9//3//f/9//3//f/9//3//f/9//3//f/9//3//f/9//3//f/9//3/ee/9//3//fwAAAAAhBCEEEEL/f/9//3//f/9//3//fxBCIQRjDAgh/3//f/9//3//f/9//3//f/9//3//f/9//3//f/9//3//f/9//3+1VrVWnHP/f5xzjDGUUpxzAAAAAEII/39CCCEEIQQhBAAAAAAxRgAArTX/f/deMUbee/9//3//f/9//3//f/9//3//f/9//3//fzFGQgilFCEEAADOOTln/3//f/9/c04hBAAAYwzGGN57/3//f/9//3//f/9//3//f/9//3//f/9//3//f/9//3/eeyklpRQxRv9//3//f/9//3//f/9//3//f/9//3//f/9//3//f/9//3//f/9//3//f/9//3//f/9//3//f/9//3//f/9//3//f/9/AAD/f/9//3//f/9//3//f/9//3//f/9//3//f/9//3//f/9//3//f/9//3//f/9//3//f/9//3//f/9//3//f/9//3//f/9//3//f/9//3//f/9//3//f/9//3//fyEEAAAhBKUU/3//f/9//3//f/9//3//fwAAIQQAAFpr/3//f/9/vXf/f/9//3//f/9//3//f/9//3//f/9//3//f/9//3//f/9//3//f/9//3+9dyEEAAAAAJRSIQQhBAAAtVacc6UUxhj/fwAAAAAAAAAAAAD/fzln/3//f/9//3//f/9//3//f9571loAAAAAAAAhBBhj/3//f/9//3//f/9//3/nHAAAhBB7b/9//3//f/9//3//f/9//3//f/9//3//f/9//3//f957WmuMMYQQe2//f/9//3//f/9//3//f/9//3//f/9//3//f/9//3//f/9//3//f/9//3//f/9//3//f/9//3//f/9//3//f/9//3//fwAA/3//f/9//3//f/9//3//f/9//3//f/9//3//f/9//3//f/9//3//f/9//3//f/9//3//f/9//3//f/9//3//f/9//3//f/9//3//f/9//3//f/9//3//f/9//3//f7VWAAAAAIQQ/3//f/9//3//f/9//39aawAAIQTOOf9/3nv/f/9//3//f/9//3//f/9//3//f/9//3//f/9//3//f/9//3//f/9//3//f/9//3+ccyEEjDGccyEEAAAhBDln3nuEEAghe2+EEAAAAAAAAAAAYwycc/9//3//f/9//3//f/9/WmtCCAAAAAAAAGst3nv/f/9//3//f/9//3//f/9/UkoIIQAAAAAxRv9//3/ee957/3//f/9//3//f/9//3//f/9//3//fzlnCCGEEP9//3//f/9//3//f/9//3//f/9//3//f/9//3//f/9//3//f/9//3//f/9//3//f/9//3//f/9//3//f/9//3//f/9//38AAP9//3//f/9//3//f/9//3//f/9//3//f/9//3//f/9//3//f/9//3//f/9//3//f/9//3//f/9//3//f/9//3//f/9//3//f/9//3//f/9//3//f/9//3//f/9//3+9dwAAAAAAAIwx/3//f/9//3//f/9//38IIQAAAADvPdZae2//f/9//3//f/9//3//f/9//3//f/9//3//f/9//3//f/9//3//f/9//3//f/9//3//f/9//38AAAAAAADee5xzAABzTqUUAADnHEIICCEhBAAAUkq9d/9//3//f/9//3+cc+ccAACEEKUUlFL/f/9//3//f/9//3//f/9//3//f3NOay2EEGMMAAAIIb13/3+cc/9//3//f/9//3//f/9//3//f/9//3/OOSklKSX/f/9//3//f/9//3//f/9//3//f/9//3//f/9//3//f/9//3//f/9//3//f/9//3//f/9//3//f/9//3//f/9//3//f/9/AAD/f/9//3//f/9//3//f/9//3//f/9//3//f/9//3//f/9//3//f/9//3//f/9//3//f/9//3//f/9//3//f/9//3//f/9//3//f/9//3//f/9//3//f/9//3//f/9//397b/dehBAAAGMM/3//f/9//3//f713/38AAAAAAAAAAGst/3//f/9//3//f/9//3//f/9//3//f/9//3//f/9//3//f/9//3//f/9//3//f/9//3//fxhjIQQhBCEE/3+9d4QQpRQhBOccAACEEP9/914AACEEQgilFP9//3//f5xzAAAAAAAAhBD/f/9//3//f/9//3//f/9//3//f/9//3+tNa01EEK9d2stAAAhBO89/3//f/9//3//f/9//3//f/9//3//f/9/pRQpJZRS/3//f/9//3//f/9//3//f/9//3//f/9//3//f/9//3//f/9//3//f/9//3//f/9//3//f/9//3//f/9//3//f/9//3//fwAA/3//f/9//3//f/9//3//f/9//3//f/9//3//f/9//3//f/9//3//f/9//3//f/9//3//f/9//3//f/9//3//f/9//3//f/9//3//f/9//3//f/9//3//f/9//3//f713/3//f/9/UkoAAMcY3nvee/9//3//f/9/jDEAAGMMIQSEEP9//3//f/9//3//f/9//3//f/9//3//f/9//3//f/9//3//f/9//3//f/9//3//f/9//39aawAAAAAAAP9/WmvnHAAAIQQAAFJK1lpjDP9/ay0hBAAAAACEEN57lFIAAEIIYwxKKf9//3//f/9//3//f/9//3//f/9//3//f/9/SimEEK01/3//fzlnpRQAAK01/3//f/9//3//f/9//3//f/9//397b+ccAABaa957/3//f/9//3//f/9//3//f/9//3//f/9//3//f/9//3//f/9//3//f/9//3//f/9//3//f/9//3//f/9//3//f/9//38AAP9//3//f/9//3//f/9//3//f/9//3//f/9//3//f/9//3//f/9//3//f/9//3//f/9//3//f/9//3//f/9//3//f/9//3//f/9//3//f/9//3//f/9//3//f/9//3//f/9//3//f/9/914AAEIIvXf/f/9//3//f/9/YwwAAMYYIQTnHP9//3//f/9//3//f/9//3//f/9//3//f/9//3//f/9//3//f/9//3//f/9//3//f/9//38xRgAAIQT/f713QgjGGAAApRQhBHNOAABzTlprIQQAAAAAAABCCAAAxhgAAM45/3//f/9//3//f/9//3//f/9//3//f/9//3//f8YYpRSMMf9//3//f/9/7z0AAEII1lr/f/9//3//f5xz/3//f7137z2MMecc/3//f/9//3//f/9//3//f/9//3//f/9//3//f/9//3//f/9//3//f/9//3//f/9//3//f/9//3//f/9//3//f/9//3//f/9/AAD/f/9//3//f/9//3//f/9//3//f/9//3//f/9//3//f/9//3//f/9//3//f/9//3//f/9//3//f/9//3//f/9//3//f/9//3//f/9//3//f/9//3//f/9//3//f/9//3//f/9//3//f/9/914AAGMM917/f/9//3+cczlnQggAAAAAjDH/f/9//3//f/9//3//f/9//3//f/9//3//f/9//3//f/9//3//f/9//3//f/9//3//f/9//3//f/9//3+cc2MMWmuEECEEIQSEEHNOIQTGGAAApRQQQgAAAABCCAAAay3/f713/3//f/9//3//f/9//3//f/9//3//f/9//3+lFGMMrTX/f/9//3//f/9/tValFAAAzjn/f/9/3nv/f5xz3nv/f2stKSWtNf9//3//f/9//3//f/9//3//f/9//3//f/9//3//f/9//3//f/9//3//f/9//3//f/9//3//f/9//3//f/9//3//f/9//3//fwAA/3//f/9//3//f/9//3//f/9//3//f/9//3//f/9//3//f/9//3//f/9//3//f/9//3//f/9//3//f/9//3//f/9//3//f/9//3//f/9//3//f/9//3//f/9//3//f/9//3//f/9//3+9d/9//3+EEAAA1lo5Z/9//3//f713lFL3Xt57/3//f/9//3//f/9//3//f/9//3//f/9//3//f/9//3//f/9//3//f/9//3//f/9//3//f/9//3//f/9/vXdCCDlnpRQAAAAA5xz/fyklAAAhBGMMWmt7byEEAABjDP9//3//f/9//3//f/9//3//f/9//3//f/9//3//f/9/QgghBFJK/3//f/9//3//f/9//38pJQAAhBC9d/9/3nv/f/9/vXdKKaUUGGP/f5xz/3//f/9//3//f/9//3//f/9//3//f/9//3//f/9//3//f/9//3//f/9//3//f/9//3//f/9//3//f/9//3//f/9//38AAP9//3//f/9//3//f/9//3//f/9//3//f/9//3//f/9//3//f/9//3//f/9//3//f/9//3//f/9//3//f/9//3//f/9//3//f/9//3//f/9//3//f/9//3//f/9//3//f/9//3//f957/3//f/9/3nvvPQAAjDG9d713/3//f/9//3//f/9//3//f/9//3//f/9//3//f/9//3//f/9//3//f/9//3//f/9//3//f/9//3//f/9//3//f/9//3//f5xzQgjnHL13EEIIITln/3/eewAAhBAAADln/39KKQAAQggQQv9//3//f/9//3//f/9//3//f/9//3//f/9//3//fyEEAABaa/9//3//f/9//3//f713/385Z6UUIQRSSt57/3/ee5RSpRTGGN57/3+cc/9//3//f/9//3//f/9//3//f/9//3//f/9//3//f/9//3//f/9//3//f/9//3//f/9//3//f/9//3//f/9//3//f/9/AAD/f/9//3//f/9//3//f/9//3//f/9//3//f/9//3//f/9//3//f/9//3//f/9//3//f/9//3//f/9//3//f/9//3//f/9//3//f/9//3//f/9//3//f/9//3//f/9//3//f/9//3//f713/3//f/9//3+tNSEEAAC9d/9//3/ee/9//3//f/9//3//f/9//3//f/9//3//f/9//3//f/9//3//f/9//3//f/9//3//f/9//3//f/9//3//f/9//3//f2stxhj/f/9//3//f/9//38AAGMMAABaa/9//38AACEEAAAhBHtv/3//f/9//3//f/9//3//f/9//3//f/9//38AACEE/3//f/9//3//f/9//3//f/9/nHP/f845IQQxRv9/3nutNQghay3/f/9//3//f/9//3//f/9//3//f/9//3//f/9//3//f/9//3//f/9//3//f/9//3//f/9//3//f/9//3//f/9//3//f/9//3//fwAA/3//f/9//3//f/9//3//f/9//3//f/9//3//f/9//3//f/9//3//f/9//3//f/9//3//f/9//3//f/9//3//f/9//3//f/9//3//f/9//3//f/9//3//f/9//3//f/9//3//f/9//3//f/9//3//f1pr/3/3XkIIAAAQQv9//3+9d/9//3//f/9//3//f/9//3//f/9//3//f/9/nHP/f957nHMIIUopCCH/f/9//3//f/9//3//f/9//3//f/9/3nsIIcYY3nv/f/9//3//f/9/AAAAAIQQWmv/f/9/YwwhBKUUAACEEHtv/3//f/9//3//f/9//3//f/9//3//f9ZaYwwAAP9//3//f/9//3//f/9//3//f/9//3//f713hBAIIf9/jDHGGDFG/3//f/9//3//f/9//3//f/9//3//f/9//3//f957/3//f957/3//f/9//3//f957/3//f/9//3//f/9//3//f/9//3//f/9//38AAP9//3//f/9//3//f/9//3//f/9//3//f/9//3//f/9//3//f/9//3//f/9//3//f/9//3//f/9//3//f/9//3//f/9//3//f/9//3//f/9//3//f/9//3//f/9//3//f/9//3//f/9//3//f/9//3//f5xz/3//f845AADnHL13/3+9d/9//3//f/9//3//f/9//3//f/9//3//f/9//3//fwghAAAhBAAAe2//f/9//3//f/9//3//f/9//3//f/9/xhjnHP9//3//f/9//3//f2stAAAAAFpr/3//fwAAQghjDKUUAACEEN573nv/f/9//3//f/9//3//f/9//39SSqUUhBD/f/9//3//f/9//3//f/9//3//f/9//385Z/9/jDHnHKUUhBAYY/9//3//f/9//3//f/9//3//f/9//3//f/9//3//f3tv/3//f5xz3nv/f/9//3//f/9//3//f/9//3//f/9//3//f/9//3//f/9/AAD/f/9//3//f/9//3//f/9//3//f/9//3//f/9//3//f/9//3//f/9//3//f/9//3//f/9//3//f/9//3//f/9//3//f/9//3//f/9//3//f/9//3//f/9//3//f/9//3//f/9//3//f/9//3//f/9/e2//f/9/nHP/f/deQghjDLVW/3//f/9//3//f/9//3//f/9//3//f/9//3//f/9//39CCCEECCEAABBC/3//f/9//3//f/9//3//f/9//3//f+ccSinee/9//3//f/9//38QQgAAYww5Z/9//38AAIQQAAAAAAAAAABjDEIIjDH/f/9//3//f/9//3//f/9/SiljDCkl/3//f/9//3//f/9//3//f/9//3//f/9//3/ee/9/CCHnHEII/3+9d/9/vXf/f/9//3//f/9//3//f/9//3//f/9//3//f713e2+9d/9//3//f/9//3//f/9//3//f/9//3//f/9//3//f/9//3//fwAA/3//f/9//3//f/9//3//f/9//3//f/9//3//f/9//3//f/9//3//f/9//3//f/9//3//f/9//3//f/9//3//f/9//3//f/9//3//f/9//3//f/9//3//f/9//3//f/9//3//f/9//3//f/9//3//f/9//3//f/9//3//f713CCEAAGst/3//f/9//3//f/9//3//f/9//3//f/9/3nv/f/9/914hBAAApRT3Xv9//3//f/9//3//f/9//3//f/9//38IIYQQnHP/f/9//3//f/9/GGMAAAAAWmv/f/9/AAAhBKUU5xxCCAAAAAAhBAAA5xz/f/9//3//f/9//3//fyklxhhSSv9//3//f/9//3//f/9//3//f/9//3//f957/3/ee4wxjDFKKf9/vXf/f713/3//f/9//3//f/9//3//f/9//3//f/9/vXf/f/9//3//f957/3//f/9//3//f/9//3//f/9//3//f/9//3//f/9//38AAP9//3//f/9//3//f/9//3//f/9//3//f/9//3//f/9//3//f/9//3//f/9//3//f/9//3//f/9//3//f/9//3//f/9//3//f/9//3//f/9//3//f/9//3//f/9//3//f/9//3//f/9//3//f/9//3/ee/9//3/ee/9/vXfee/9/c04AAMYYtVb/f/9//3//f/9//3//f/9//3//f713/3+9d/9/OWcYY1pr/3+cc/9//3//f/9//3//f/9//3//f/9/KSUhBHtv/3//f/9//3//f/9/rTWEEDln/3//fwAACCEAAHtv/3/nHAAAIQQhBAAA7z3/f/9//3//f/9//3+EEGMMMUb/f/9//3//f/9//3//f/9//3//f/9//3//f/9/914QQuccGGP/f/9//3//f/9//3//f/9//3//f/9//3//f/9//3/ee/9/ay1jDEope2//f/9//3//f/9//3//f/9//3//f/9//3//f/9//3//f/9/AAD/f/9//3//f/9//3//f/9//3//f/9//3//f/9//3//f/9//3//f/9//3//f/9//3//f/9//3//f/9//3//f/9//3//f/9//3//f/9//3//f/9//3//f/9//3//f/9//3//f/9//3//f/9//3//f/9//3//f/9//3//f/9//3/ee/9/tValFCEE917/f/9//3//f/9//3//f/9//3//f/9//3+cc/9//3//f/9//3//f/9//3//f/9//3//f/9//3//f+89KSUYY/9//3//f/9//3//f/9/nHM5Z/9//38hBEIIhBBSSv9/hBBCCAAAxhgAACEE/39aa5RSnHP/f957pRRjDLVW/3//f/9//3//f/9//3//f/9//3//f/9//3//f713SimlFP9/3nv/f/9//3//f/9//3//f/9//3//f/9//3//f/9//38YY4QQQgghBCEEEEL/f/9//3//f/9//3//f/9//3//f/9//3//f/9//3//fwAA/3//f/9//3//f/9//3//f/9//3//f/9//3//f/9//3//f/9//3//f/9//3//f/9//3//f/9//3//f/9//3//f/9//3//f/9//3//f/9//3//f/9//3//f/9//3//f/9//3//f/9//3//f/9//3//f/9//3//f/9//3//f/9//3//f/9//3/OOQAAjDH/f3tv/3//f/9//38YY/9//3//f/9//3//f/9//3//f/9//3//f/9//3//f/9//3//f/9//3//f6UUWmv/f/9//3//f/9//3//f/9/MUb/f/9/rTUAAAAAIQT/f2stAABjDJxzKSUAACklAAAAACEEQgjee2MMYwx7b/9//3//f/9//3//f/9//3//f/9//3//f/9/3nsYY8YYxhjee/9//3//f/9//3//f/9//3//f/9//3//f/9//3//f/9/3ntjDCEECCEAACkl/3/ee957/3//f/9//3//f/9//3//f/9//3//f/9//38AAP9//3//f/9//3//f/9//3//f/9//3//f/9//3//f/9//3//f/9//3//f/9//3//f/9//3//f/9//3//f/9//3//f/9//3//f/9//3//f/9//3//f/9//3//f/9//3//f/9//3//f/9//3//f/9//3//f/9//3//f/9//3//f/9//3//f/9//3/3XoQQpRR7b/9//3/ee957/3//f/9//3//f/9//3//f/9//3//f/9//3//f/9//3//f/9//3//f/9//38hBDln/3//f/9//3//f/9//3//f8YY/3//f713EEKEEEop/3+1VgAAYwwYYzlnAABjDAAAQggAAAAA7z1CCMYY/3//f/9//3//f/9//3//f/9//3//f/9//3//f/9/tVZKKYwx/3//f/9//3//f/9//3//f/9//3//f/9//3//f/9//3/ee/9/UkrGGAAAzjl7b/9//3//f/9//3//f/9//3//f/9//3//f/9//3//f/9/AAD/f/9//3//f/9//3//f/9//3//f/9//3//f/9//3//f/9//3//f/9//3//f/9//3//f/9//3//f/9//3//f/9//3//f/9//3//f/9//3//f/9//3//f/9//3//f/9//3//f/9//3//f/9//3//f/9//3//f/9//3//f/9//3//f/9//3//f/9//3//f0opAAAQQv9//3//fzln/3//f/9//3//f/9//3//f/9//3//f/9//3//f/9//3//f/9//3//f713rTVCCP9//3//f/9//3//f/9//3+EEP9//3//f/9//3//f/9/rTUhBCEEpRT/fyklIQQAAMYYGGMAAAAAhBDGGP9//3//f/9//3//f/9//3//f/9//3//f/9/nHP/f+ccxhiUUv9//3//f/9//3//f/9//3//f/9//3//f/9//3//f/9/3nu9d/9//3+9d/9//3/ee9573nv/f/9//3//f/9//3//f/9//3//f/9//3//fwAA/3//f/9//3//f/9//3//f/9//3//f/9//3//f/9//3//f/9//3//f/9//3//f/9//3//f/9//3//f/9//3//f/9//3//f/9//3//f/9//3//f/9//3//f/9//3//f/9//3//f/9//3//f/9//3//f/9//3//f/9//3//f/9//3//f/9//3//f5xz/3//f9ZaIQTGGL13/3//f/9//3//f/9//3//f/9//3//f/9//3//f/9//3//f/9//3//f/9//3//fzlnAAD/f/9//3//f/9//3//f/9/MUYYY/9//3/ee/9//3//f1JKAAAhBAAA/39jDEIIYwwxRv9//38xRsYYpRT/f/9//3//f/9//3//f/9//3//f/9//3//f/9/vXfnHIQQOWf/f/9//3//f/9//3//f/9//3//f/9//3//f/9//3//f9573nvee957/3/ee/9//3//f/9//3//f/9//3//f/9//3//f/9//3//f/9//38AAP9//3//f/9//3//f/9//3//f/9//3//f/9//3//f/9//3//f/9//3//f/9//3//f/9//3//f/9//3//f/9//3//f/9//3//f/9//3//f/9//3//f/9//3//f/9//3//f/9//3//f/9//3//f/9//3//f/9//3//f/9//3//f/9//3//f5xz/3//f/9//3//f/9/jDEAABhjvXf/f/9//3//f/9//3//f/9//3//f/9//3//f/9//3//f/9//3//f/9//38hBCEEnHP/f/9//3//f/9//3//f/9/c07/f/9//3//f/9//3/ee+ccAAAhBP9/YwylFAAAe2//f/9/xhjnHOcc/3//f/9//3//f/9//3//f/9//3//f/9//3//f7VWzjljDN57/3//f/9//3//f/9//3//f/9//3//f/9//3//f/9//3//f/9/vXf/f957/3/ee/9/nHP/f/9//3//f/9//3//f/9//3//f/9//3//f/9/AAD/f/9//3//f/9//3//f/9//3//f/9//3//f/9//3//f/9//3//f/9//3//f/9//3//f/9//3//f/9//3//f/9//3//f/9//3//f/9//3//f/9//3//f/9//3//f/9//3//f/9//3//f/9//3//f/9//3//f/9//3//f/9//3//f/9//3//f/9//3//f/9//3/ee/9/c04AAOccGGP/f/9//3/ee/9//3//f/9//3//f/9//3//f/9//3//f/9//3//f/9/KSUAAPde/3//f/9//3//f/9//3//f8YY/3//f/9//3//f/9//3//fzln/3/ee2MMYwxCCDln/3//fwAApRRKKf9//3//f/9//3//f/9//3//f/9//3//f/9/3ntSSsYYSin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OWeEEAAArTX/f/9/3nv/f/9//3//f/9//3//f/9//3//f/9//3//f/9//3//f3NOIQSMMf9//3//f/9//3//f/9//38AAL13/3//f/9//3//f/9//3//f/9/e28hBGMMIQRaa/9//38AAOccUkr/f/9//3//f/9//3//f/9//3//f/9//3//f/9/jDHOOc45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+1ViEEYww5Z/9//3//f/9/vXf/f/9//3//f/9//3//f/9//3//f/9//3+cc+ccSin/f/9//3//f/9//3//f/9/7z3ee/9//3//f/9//3//f/9//3//f957IQRCCGMMvXf/f1prIQSlFDln/3//f/9//3//f/9//3//f/9//3//f/9//3//f6011lpzTv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ee957/3/ee957/39aa6UUAAClFDln3nv/f/9//3//f/9//3//f/9//3//f/9//3//f/9/vXcpJQgh/3//f/9//3//f/9//3//f5xz3nv/f/9//3//f/9//3//f/9//3+ccyEEAAAAALVW/38xRmMMYwz/f/9//3//f/9//3//f/9//3//f/9//3//f/9//3/vPWstlFL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957/3//f/9//3//f/9//3/ee1prQggAAK013nv/f/9//3//f/9//3//f/9//3//f/9//3//f/9/xhjGGP9//3//f/9//3//f/9//385Z957/3//f/9//3//f/9//3//f/9//39SSgAAAABaa957YwxCCAgh/3//f/9//3//f/9//3//f/9//3//f/9//3//f/9/lFLGGFpr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917GGMYY1lr/f/9//3//f/9//3//f/9//3//f/9//3//f6UUhBCcc/9//3//f/9//3//f/9/WmtzTv9//3//f/9//3//f/9//3//f/9//3//f/9//38pJQAAQggAAAAAAAAAAAAAAAAhBP9/e2//f/9//3//f/9//3//fxBCAACcc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39rLQAAxhj/f/9/nHP/f/9//3//f/9//3//f/9//38QQmMM3nv/f/9//3//f/9//3//f1prrTX/f/9//3//f/9//3//f/9//3//f/9//3//f/9/AADGGAAAAAAAAAAAAAAAACEEAAC1Vv9//3//f/9//3//f/9/vXdrLSEE3nv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ee957/39aayklIQStNd57vXfee/9//3//f/9//3//f/9/nHMAAJxz/3//f/9//3//f/9//3+cc8YY/3//f/9//3//f/9//3//f/9//3//f/9//3//fzFGAAClFIQQzjnvPRBC914pJUIIjDH/f/9//3//f/9//3//fzlnCCFjDP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957e2//f3NOQghjDN573nv/f/9//3//f/9//3//f/9/AACtNf9//3//f/9//3//f/9/3nulFP9//3//f/9//3//f/9//3//f/9//3//f/9/vXfee0IIKSXee/9//3/ee957zjnGGK01/3/ee/9//3//f/9//3+UUowxhBD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957vXecc957vXf/f/9/7z0AABBC/3//f/9//3//f/9//3//fwAAAAD/f/9//3//f/9//3+cc/9/xhj/f/9//3//f/9//3//f/9//3//f/9//3//f/9/e28hBIQQ/3//f/9//3//f0IIay2tNf9//3//f/9//3//f/9/MUYxRmMM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914AAAAAtVb/f957/3//f1pr3nsYYwAA3nvee/9//3//f/9//3+9dyEE/3//f/9//3//f/9//3//f/9//3//f/9//3//f+cchBCEEP9//3//f/9/WmsAAAAAlFL/f/9//3//f/9//3//fzFGKSWMMd57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3nv/f/9/vXcpJQAACCGcc/9/3nv/f957lFJjDPde/3//f/9//3//f/9/nHMAAP9//3//f/9//3//f/9//3//f/9//3//f/9//3/GGGMMhBD/f/9//3//f9ZaIQQAAFpr/3//f/9//3//f/9//3+lFCklzjn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3nu9d8YYAADvPZxz3nvee1prIQTvPf9//3//f/9//3//f713Ywz/f/9//3//f/9//3//f/9//3//f/9//3//f/9/pRSlFKUU/3//f/9/e28hBGMMIQT/f/9//3//f/9//3//f/9/IQSMMe89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3nv/f/9//3//f/9/nHP/f5xzhBBjDGst/3//f+ccpRT/f713/3//f/9//397b2MM/3//f/9//3//f/9//3//f/9//3//f/9//3//f4QQpRSlFP9//3//f5RSAAAAAEop/3//f/9//3//f/9//3//fwghrTVzTv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+cc/9/3nvee/9/7z2EEK01tVYQQkII/3//f/9//3//f/9/WmuEEP9//3//f/9//3//f/9//3//f/9//3//f/9//38AAGMMpRT/f/9//38pJcYYAAD/f/9//3//f/9//3//f/9//39rLWst917/f713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vXdKKQAAYwwAAHNO/3//f/9/nHNaa5xzUkree/9//3//f/9//3//f/9//3//f/9//3/ee5xzAAAAAKUUnHP/f/9/AABCCIwx/3//f/9//3//f/9/3nvee/9/QghCCL13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385ZwghQghjDDlnOWe9d/9//38YY957/3//f/9//3//f/9//3//f/9//3//f/9//3/3XgAAzjl7b/9//39rLQAAIQQxRv9//3//f/9//3//f/9//39SSgAAYwy1Vv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713/3//fzFGAAAAALVW/3//f/9/AACcc/9//3//f/9//3//f/9//3//f/9//3//f/9/lFIhBIQQe2//f/9/QgilFAAAnHP/f/9//3//f/9//3+cc/9/AABCCCEEAADnHP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3XgAAhBDOOaUUc04YYwAA3nvee/9//3//f/9//3//f/9//3//f/9//3//f+89hBAAADln/38YY0IIQggAAP9//3//f/9//3//f/9//3+ccwAAQgilFAAAAAA5Z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38pJQAAUkr3XgAAAAAIIf9//3//f/9//3//f/9//3//f/9//3//f/9//3/GGEIIAAD/f/9/UkrGGCEE917/f/9//3//f/9//3//f957e28AAAAAAABCCAAAhBDee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OWdjDAAAAABCCAAAhBCMMf9//3//f/9//3//f/9//3//f/9//3//f/9/pRRCCAAA/3//f6UU5xylFP9//3//f/9//3//f/9//3//f/9/MUYYY2MM/3+tNQAAc07/f713/3+cc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e28IIUIIYww5Z7VWIQQAANZa3nv/f/9//3//f/9//3//f/9//3//f601AAAAAFJKEEIAAAghpRT/f/9//3//f/9//3//f/9//3//f1pr7z1zTv9//38hBCEEe2//f/9/nHP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7137z0AAEIIay3/f/9/3nv/f/9//3//f/9//3//f5RSlFL/f8YYAADnHGst/3//f/9//3//f/9//3//f/9//39aa6UUrTX/f/9/lFJCCOcc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nHNaa/9//3/ee/9/3ntrLUIIAADOOf9//3//f/9//3//f5xz/3//f/9/nHMhBKUUAAD3Xv9//3//f/9//3//f/9//3//f/9/GGNKKWMM/3//f/9/jDEAANZa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3nucc/9//3//f957e2//f/9//3/ee/deAABCCM45/3//f7133nv/f/9//3//f7VWAACEEAAA/3//f/9//3//f/9//3//f/9//3//fxhjCCHnHP9//3//f/9/ay1rLf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/9//3/ee/9//3//f/9/zjljDAAAMUacc/9//3/ee/9//38xRgAAQggAAJxz/3//f/9//3//f/9//3//f/9//3/3XkopAAD/f5xz/3//f/deQgi9d957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39zTgAAIQTOOd57/3//f/9//3/OOQAAc07/f/9//3//f/9//3//f/9//3//f/9/WmvGGCEE/3//f/9//3+ccyEElFLee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/fxBChBAAAO89nHP/f/9//3//f/9//3/ee/9//3//f/9//3//f/9//3//f713pRQhBP9//3//f/9//39SSggh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nHP/f/9/lFIAAAAASinee/9//3//f/9//3//f/9//3//f/9//3//f/9//3//f4QQQgjee/9//3//f/9/3nsAAN57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/3/ee/9/3nsQQmMMQghrLRhj/3//f713/3//f/9//3//f/9//3//f/9//39CCCEEe2//f/9//3//f/9/QgiUUv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5xzQggAAMYYnHP/f/9//3//f/9//3//f/9//3//f/9/5xzGGN57/3//f/9//3//f845rTX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GGPnHAAASinWWv9//3//f957/3//f9573nv/f8YY5xyUUv9//3//f/9//3+UUgAA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UUqUUAAAhBHtv/3//f957/3//f/9//39rLeccxhj/f/9//3//f/9/c04hBP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ZapRQAAKUUe2//f/9/3nv/f/9/UkrGGGMM/3//f/9//3//f1JKpRT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713/3//f/9/916lFAAAIQTWWjlnGGP/f5RSQghCCN57/3//f/9//3+tNQgh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cc/deIQQAAAAAlFL/f0IIxhgYY/9//3//f/9/EELvPf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1prSikpJfde3nsIIaUUtVb/f/9//3//f8YYGGP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/9//3//f/9/ay3nHGMM/3//f/9/lFIAANZa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5RSAAAhBFpr/3//f8YYQgiEEP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/3//f/9//3/eewAAAACEEN57vXchBAghYwz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aayEEAABKKQghAAAAADFG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KKQAAAAAAAAAAAAB7b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rLQAAAAAAAJxz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IIYQQjDH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BMAAAAZAAAAAAAAAAAAAAAWQAAADwAAAAAAAAAAAAAAFoAAAA9AAAAKQCqAAAAAAAAAAAAAACAPwAAAAAAAAAAAACAPwAAAAAAAAAAAAAAAAAAAAAAAAAAAAAAAAAAAAAAAAAAIgAAAAwAAAD/////RgAAABwAAAAQAAAARU1GKwJAAAAMAAAAAAAAAA4AAAAUAAAAAAAAABAAAAAUAAAA</SignatureImage>
          <SignatureComments/>
          <WindowsVersion>10.0</WindowsVersion>
          <OfficeVersion>16.0.17928/26</OfficeVersion>
          <ApplicationVersion>16.0.17928</ApplicationVersion>
          <Monitors>1</Monitors>
          <HorizontalResolution>1600</HorizontalResolution>
          <VerticalResolution>900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2024-09-04T13:36:42Z</xd:SigningTime>
          <xd:SigningCertificate>
            <xd:Cert>
              <xd:CertDigest>
                <DigestMethod Algorithm="http://www.w3.org/2001/04/xmlenc#sha256"/>
                <DigestValue>GcNBJ4r8BchUk+xtiFkWgr9rzgCCBNkAaZawctq4EH0=</DigestValue>
              </xd:CertDigest>
              <xd:IssuerSerial>
                <X509IssuerName>C=PY, O=DOCUMENTA S.A., SERIALNUMBER=RUC80050172-1, CN=CA-DOCUMENTA S.A.</X509IssuerName>
                <X509SerialNumber>3099802022451508521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AYBAAB/AAAAAAAAAAAAAAC9GwAAVg0AACBFTUYAAAEAvNYAALsAAAAFAAAAAAAAAAAAAAAAAAAAQAYAAIQDAACwAQAA8AAAAAAAAAAAAAAAAAAAAICXBgCAqQMACgAAABAAAAAAAAAAAAAAAEsAAAAQAAAAAAAAAAUAAAAeAAAAGAAAAAAAAAAAAAAABwEAAIAAAAAnAAAAGAAAAAEAAAAAAAAAAAAAAAAAAAAlAAAADAAAAAEAAABMAAAAZAAAAAAAAAAAAAAABgEAAH8AAAAAAAAAAAAAAAc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GAQAAfwAAAAAAAAAAAAAABwEAAIAAAAAhAPAAAAAAAAAAAAAAAIA/AAAAAAAAAAAAAIA/AAAAAAAAAAAAAAAAAAAAAAAAAAAAAAAAAAAAAAAAAAAlAAAADAAAAAAAAIAoAAAADAAAAAEAAAAnAAAAGAAAAAEAAAAAAAAA8PDwAAAAAAAlAAAADAAAAAEAAABMAAAAZAAAAAAAAAAAAAAABgEAAH8AAAAAAAAAAAAAAAcBAACAAAAAIQDwAAAAAAAAAAAAAACAPwAAAAAAAAAAAACAPwAAAAAAAAAAAAAAAAAAAAAAAAAAAAAAAAAAAAAAAAAAJQAAAAwAAAAAAACAKAAAAAwAAAABAAAAJwAAABgAAAABAAAAAAAAAPDw8AAAAAAAJQAAAAwAAAABAAAATAAAAGQAAAAAAAAAAAAAAAYBAAB/AAAAAAAAAAAAAAAHAQAAgAAAACEA8AAAAAAAAAAAAAAAgD8AAAAAAAAAAAAAgD8AAAAAAAAAAAAAAAAAAAAAAAAAAAAAAAAAAAAAAAAAACUAAAAMAAAAAAAAgCgAAAAMAAAAAQAAACcAAAAYAAAAAQAAAAAAAADw8PAAAAAAACUAAAAMAAAAAQAAAEwAAABkAAAAAAAAAAAAAAAGAQAAfwAAAAAAAAAAAAAABwEAAIAAAAAhAPAAAAAAAAAAAAAAAIA/AAAAAAAAAAAAAIA/AAAAAAAAAAAAAAAAAAAAAAAAAAAAAAAAAAAAAAAAAAAlAAAADAAAAAAAAIAoAAAADAAAAAEAAAAnAAAAGAAAAAEAAAAAAAAA////AAAAAAAlAAAADAAAAAEAAABMAAAAZAAAAAAAAAAAAAAABgEAAH8AAAAAAAAAAAAAAAcBAACAAAAAIQDwAAAAAAAAAAAAAACAPwAAAAAAAAAAAACAPwAAAAAAAAAAAAAAAAAAAAAAAAAAAAAAAAAAAAAAAAAAJQAAAAwAAAAAAACAKAAAAAwAAAABAAAAJwAAABgAAAABAAAAAAAAAP///wAAAAAAJQAAAAwAAAABAAAATAAAAGQAAAAAAAAAAAAAAAYBAAB/AAAAAAAAAAAAAAAH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kAAAAEAAAA9gAAABAAAADJAAAABAAAAC4AAAANAAAAIQDwAAAAAAAAAAAAAACAPwAAAAAAAAAAAACAPwAAAAAAAAAAAAAAAAAAAAAAAAAAAAAAAAAAAAAAAAAAJQAAAAwAAAAAAACAKAAAAAwAAAABAAAAUgAAAHABAAABAAAA9f///wAAAAAAAAAAAAAAAJABAAAAAAABAAAAAHMAZQBnAG8AZQAgAHUAaQAAAAAAAAAAAAAAAAAAAAAAAAAAAAAAAAAAAAAAAAAAAAAAAAAAAAAAAAAAAAAAAAAAAAAAACAAAAAAAAAAUHSj/n8AAABQdKP+fwAAEwAAAAAAAAAAAEfY/n8AADVooaL+fwAAMBZH2P5/AAATAAAAAAAAABAXAAAAAAAAQAAAwP5/AAAAAEfY/n8AAAdroaL+fwAABAAAAAAAAAAwFkfY/n8AAPCvLxw8AAAAEwAAAAAAAABIAAAAAAAAAAQvV6P+fwAAmFN0o/5/AABAM1ej/n8AAAEAAAAAAAAA7lhXo/5/AAAAAEfY/n8AAAAAAAAAAAAAAAAAADwAAAD0/IbZ/n8AAKBHnHPMAQAAu1UF1/5/AADQsC8cPAAAAFmxLxw8AAAAAAAAAAAAAAD4sS8cZHYACAAAAAAlAAAADAAAAAEAAAAYAAAADAAAAAAAAAASAAAADAAAAAEAAAAeAAAAGAAAAMkAAAAEAAAA9wAAABEAAAAlAAAADAAAAAEAAABUAAAAfAAAAMoAAAAEAAAA9QAAABAAAAABAAAAAADYQVVV1UHKAAAABAAAAAgAAABMAAAAAAAAAAAAAAAAAAAA//////////9cAAAANAAvADkALwAyADAAMgA0AAYAAAAEAAAABgAAAAQAAAAGAAAABgAAAAYAAAAGAAAASwAAAEAAAAAwAAAABQAAACAAAAABAAAAAQAAABAAAAAAAAAAAAAAAAcBAACAAAAAAAAAAAAAAAAHAQAAgAAAAFIAAABwAQAAAgAAABAAAAAHAAAAAAAAAAAAAAC8AgAAAAAAAAECAiJTAHkAcwB0AGUAbQAAAAAAAAAAAAAAAAAAAAAAAAAAAAAAAAAAAAAAAAAAAAAAAAAAAAAAAAAAAAAAAAAAAAAAAAAAAAEAAAA8AAAACNAtHDwAAAAAObp+zAEAANDOKtf+fwAAAAAAAAAAAAAJAAAAAAAAAAAfln/MAQAAemqhov5/AAAAAAAAAAAAAAAAAAAAAAAA3uA4qWmjAACI0S0cPAAAAAAAAAAAAAAAcQWKAAAAAACgR5xzzAEAAPDTmnMAAAAAAAAAAAAAAAAHAAAAAAAAAAAAAAAAAAAA/NEtHDwAAAAp0i0cPAAAAMEfAdf+fwAAAQAAAAAAAAAAAAAAAAAAAAAfln/MAQAA+GaDf8wBAACgR5xzzAEAALtVBdf+fwAAoNEtHDwAAAAp0i0cPAAAADCaeX/MAQAAsNItH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AABaccwBAAACAAAAPAAAACgAAAAAAAAA0M4q1/5/AAAAAAAAAAAAAAAAAAAAAAAAAQAAAAIAAAATH/FU/n8AAAAAAAAAAAAAAAAAAAAAAABehDqpaaMAAAAAAAAAAAAAQMSYc8wBAACQAQAAAAAAAKBHnHPMAQAAAAAAAAAAAAAAAAAAAAAAAAYAAAAAAAAAAAAAAAAAAAB8ri8cPAAAAKmuLxw8AAAAwR8B1/5/AAAAAAAAAAAAADXZ61QAAAAAUEv2DMwBAAAAAAAAAAAAAKBHnHPMAQAAu1UF1/5/AAAgri8cPAAAAKmuLxw8AAAAEInFEswBAABIry8cZHYACAAAAAAlAAAADAAAAAMAAAAYAAAADAAAAAAAAAASAAAADAAAAAEAAAAWAAAADAAAAAgAAABUAAAAVAAAAAoAAAAnAAAAHgAAAEoAAAABAAAAAADYQVVV1U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H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HmAQT8AAAAAAAAAANkgQT8AACRCAADIQSQAAAAkAAAAeYBBPwAAAAAAAAAA2SBBPwAAJEIAAMhBBAAAAHMAAAAMAAAAAAAAAA0AAAAQAAAAKQAAABkAAABSAAAAcAEAAAQAAAAQAAAABwAAAAAAAAAAAAAAvAIAAAAAAAAHAgIiUwB5AHMAdABlAG0AAAAAAAAAAAAAAAAAAAAAAAAAAAAAAAAAAAAAAAAAAAAAAAAAAAAAAAAAAAAAAAAAAAAAAAAAAAABAAAAAAAAAAEAAAAAAAAAMEEiB8wBAACwQSIHzAEAAAECAxsAAAAA0D8mAswBAABAUCgHzAEAAGu4h9n+fwAA/gOvAAAAAAAEAAAAAAAAAPCK0BLMAQAAAAAAAAAAAABQcUl/zAEAAAAAAAAAAAAAAQAAAAAAAABAkVtxAAAAAAAAY3HMAQAAAABaccwBAACARiIHzAEAAABHIjIwMjgw4AAAAAAAAACignCFF6wAAAIAAAAAAAAAAAAAAAAAAAAAAAAAAAAAAHwHAgAAAAAAAAAAAAAAAAC7VQXX/n8AADBNLxw8AAAAZAAAAAAAAAAIAA0HzAEAAAAAAABkdgAIAAAAACUAAAAMAAAABAAAAEYAAAAoAAAAHAAAAEdESUMCAAAAAAAAAAAAAABaAAAAPQAAAAAAAAAhAAAACAAAAGIAAAAMAAAAAQAAABUAAAAMAAAABAAAABUAAAAMAAAABAAAAFEAAAB4vAAAKQAAABkAAABsAAAARgAAAAAAAAAAAAAAAAAAAAAAAAC7AAAAgAAAAFAAAAAoAAAAeAAAAAC8AAAAAAAAIADMAFoAAAA9AAAAKAAAALsAAACAAAAAAQAQAAAAAAAAAAAAAAAAAAAAAAAAAAAAAAA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957QgghBEIIQghCCCklvX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+9d+89AAAAAAAAxhiMMe895xwAAAAAhBBSS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713YwwAAAAAEEL/f/9//3//f/9//3//f4QQAAA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GGMhBAAASil7b/9//3//f/9//3//f/9//3//f3tvhBAAAFpr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397byEEAACcc/9//3//f/9//3//f/9//3//f/9//3//f/9/jDEAAPde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1JKAAAAADln/3//f/9//3//f/9//3//f/9//3//f/9//39aa/9/pRQhBFpr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3nshBEIInHP/f/9//3//f/9//3//f/9//3//f/9//3//f/9//3//f5xzQgilF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6UUAAB7b/9//3//f/9//3//f/9//3//f/9//3//f/9//3//f/9/3nv/f1prAAD3Xv9//3//f/9//3//f/9//3//f/9//3//f/9//3//f/9//3//f/9//3//f/9//3//f/9//3//f/9//3//f/9//3//f/9//3//f/9//3//f957/3//f/9//3//f957/3//f/9//3//f/9//3/ee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UkoAAM45/3//f/9//3//f/9//3//f/9//3//f/9//3//f/9//3//f/9//3//f+cc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957/3/ee0IIYwz/f/9//3//f/9//3//f/9//3//f/9//3//f/9//3//f/9//3//f/9//3/eeyEEUkr/f/9//3//f/9//3//f/9//3//f/9//3//f/9//3//f/9//3//f/9//3//f/9//3//f/9//3//f/9//3//f/9//3//f/9//3//f/9//3//f/9//3//f/9//3//f/9//3//f/9//3//f9573nv/f/9//3//f/9//3//f/9//3//f/9//3//f/9//3//f/9//3//f/9//3//f/9//3//f/9//3//f/9//3//f/9//3//f/9//3//f/9//3//f/9//3//f/9//3//f/9//3//f/9//3//f/9//3//f/9//3//f/9//3//f/9//3//f/9//3//f/9//3//f/9//3//f/9//3//f/9//3//f/9//3//f/9/AAD/f/9//3//f/9//3//f/9//3//f/9//3//f/9//3//f/9//3//f/9//3+9d/9/lFIAAFpr/3//f/9/vXf/f/9//3//f/9//3//f/9//3//f/9//3//f/9//3//f/9//3/nHKUU/3//f/9//3//f/9//3//f/9//3//f/9//3//f/9//3//f/9//3//f/9//3//f/9//3//f/9//3//f/9//3//f/9//3//f/9//3//f/9//3//f9573nv/f/9//3//f/9//3//f/9//38QQuccGGP/f/9//3//f/9//3//f/9//3//f/9//3//f/9//3//f/9//3//f/9//3//f/9//3//f/9//3//f/9//3//f/9//3//f/9//3//f/9//3//f/9//3//f/9//3//f/9//3//f/9//3//f/9//3//f/9//3//f/9//3//f/9//3//f/9//3//f/9//3//f/9//3//f/9//3//f/9//3//f/9//3//fwAA/3//f/9//3//f/9//3//f/9//3//f/9//3//f/9//3//f/9//3//f/9/3nv/f+ccCCH/f/9//3//f/9//3//f/9//3//f/9//3//f/9//3//f/9//3//f/9//3//f/9/zjlCCJxz/3//f/9//3//f/9//3//f/9//3//f/9//3//f/9//3//f/9//3//f/9//3//f/9//3//f/9//3//f/9//3//f/9//3//f/9//3//f/9/e29aa1pr/397b/9//3//f/9//3//f957KSUAAOcc3nv/f/9//3//f/9//3//f/9//3//f/9//3//f/9//3//f/9//3//f/9//3//f/9//3//f/9//3//f/9//3//f/9//3//f/9//3//f/9//3//f/9//3//f/9//3//f/9//3//f/9//3//f/9//3//f/9//3//f/9//3//f/9//3//f/9//3//f/9//3//f/9//3//f/9//3//f/9//3//f/9//38AAP9//3//f/9//3//f/9//3//f/9//3//f/9//3//f/9//3//f/9//3//f/9/e28AADFG/3//f/9//3//f/9//3//f/9//3//f/9//3//f/9//3//f/9//3//f/9/3nv/f957AAA5Z/9//3//f/9//3//f/9//3//f/9//3//f/9//3//f/9//3//f/9//3//f/9//3//f/9//3//f/9//3//f/9//3//f/9//3//f/9/vXcpJQAAAAAAAAAAAACEEDFG1lree/9//3+9d8YYhBBKKf9//3//f/9//3//f/9//3//f/9//3//f/9//3//f/9//3//f/9//3//f/9//3//f/9//3//f/9//3//f/9//3//f/9//3//f/9//3//f/9//3//f/9//3//f/9//3//f/9//3//f/9//3//f/9//3//f/9//3//f/9//3//f/9//3//f/9//3//f/9//3//f/9//3//f/9//3//f/9//3//f/9/AAD/f/9//3//f/9//3//f/9//3//f/9//3//f/9//3//f/9//3//f/9/3nv/f7VWAAD3Xv9//3//f/9//3//f/9//3//f/9//3//f/9//3//f/9//3//f/9//3//f/9//3//f2MMrTX/f/9//3//f/9//3//f/9//3//f/9//3//f/9//3//f/9//3//f/9//3//f/9//3//f/9//3//f/9//3//f/9//3//f/9//39aa/9/5xwAACEExhjOOVprxhgAAAAAAACtNf9/WmtCCKUUrTX/f957/3//f/9//3//f/9//3//f/9//3//f/9//3//f/9//3//f/9//3//f/9//3//f/9//3//f/9//3//f/9//3//f/9//3//f/9//3//f/9//3//f/9//3//f/9//3//f/9//3//f/9//3//f/9//3//f/9//3//f/9//3//f/9//3//f/9//3//f/9//3//f/9//3//f/9//3//f/9//3//fwAA/3//f/9//3//f/9//3//f/9//3//f/9//3//f/9//3//f/9//3//f/9//39SSucc/3//f/9//3//f/9//3//f/9//3//f/9//3//f/9//3//f/9//3//f/9//3//f/9//3+MMSEE/3//f/9//3//f/9//3//f/9//3//f/9//3//f/9//3//f/9//3//f/9//3//f/9//3//f/9//3//f/9//3//f/9//3//f/9/3nv/f5xzc04hBAAAKSX/f/9//3//f/9/OWf/f2MMhBAhBDFG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jDFrLf9//3//f/9//3//f/9//3//f/9//3//f/9//3//f/9//3//f/9//3//f/9//3//f/9/914AAL13/3//f/9//3//f/9//3//f/9//3//f/9//3//f/9//3//f/9//3//f/9//3//f/9//3//f/9//3//f/9//3//f/9//3//f/9//3//f/9//39jDAAAAAAQQt57/3//f/9/1lpCCOccIQQYY/9/3nv/f/9//3//f/9//3//f/9//3//f/9//3//f/9//3//f/9//3//f/9//3//f/9//3//f/9//3//f/9//3//f/9//3//f/9//3//f/9//3//f/9//3//f/9//3//f/9//3//f/9//3//f/9//3//f/9//3//f/9//3//f/9//3//f/9//3//f/9//3//f/9//3//f/9//3//f/9//3//f/9/AAD/f/9//3//f/9//3//f/9//3//f/9//3//f/9//3//f/9//3//f/9//3//f0opzjn/f/9//3//f/9//3//f/9//3//f/9//3//f/9//3//f/9//3//f/9//3//f/9//3//f1pr5xxaa/9//3//f/9//3//f/9//3//f/9//3//f/9//3//f/9//3//f/9//3//f/9//3//f/9//3//f/9//3//f/9//3//f/9//3//f/9//3//f957/385Z6UUAABjDBBC/39aa713/3+MMSEE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vXcpJe89/3//f/9//3//f/9//3//f/9//3//f/9//3//f/9//3//f/9//3//f/9//3+9d/9//38YY8YYGGP/f/9//3//f/9//3//f/9//3//f/9//3//f/9//3//f/9//3//f/9//3//f/9//3//f/9//3//f/9//3//f/9//3//f/9//3//f/9//3//f/9//3//f+89YwwAAEIIOWf/f/dexhghBP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xhhrLf9//3//f/9//3//f/9//3//f/9//3//f/9//3//f/9//3//f/9//3//f/9//3//f/9/WmulFHNO/3//f/9//3//f/9//3//f/9//3//f/9//3//f/9//3//f/9//3//f/9//3//f/9//3//f/9//3//f/9//3//f/9//3//f/9//3//f/9//3//f/9//3//f957tVYAAAAApRSEENZarTX/f957/397b/9/3nv/f/9//3//f/9//3//f/9//3//f/9//3//f/9//3//f/9//3//f/9//3//f/9//3//f/9//3//f/9//3//f/9//3//f/9//3//f/9//3//f/9//3//f/9//3//f/9//3//f/9//3//f/9//3//f/9//3//f/9//3//f/9//3//f/9//3//f/9//3//f/9//3//f/9//3//f/9/AAD/f/9//3//f/9//3//f/9//3//f/9//3//f/9//3//f/9//3//f/9//3//f2MMYwz/f/9//3//f/9//3//f/9//3//f/9//3//f/9//3//f/9//3//f/9//3//f/9//3//f5xzKSVSSv9//3/ee/9//3//f/9//3//f/9//3//f/9//3//f/9//3//f/9//3//f/9//3//f/9//3//f/9//3//f/9//3//f/9//3//f/9//3//f/9//3//f957/3//f/9/3nuMMYQQAAAAAEop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vPQAAWmv/f/9//3//f/9//3//f/9//3//f/9//3//f/9//3//f/9//3//f/9//3//f/9//3+cc601EEL/f/9//3//f/9//3//f/9//3//f/9//3//f/9//3//f/9//3//f/9//3//f/9//3//f/9//3//f/9//3//f/9//3//f/9//3//f/9//3//f/9//3//f/9//3//f/9//3//fyklpRQAACEEWmv/f/9//3//f/9//3//f/9//3//f/9//3//f/9//3//f/9//3//f/9//3//f/9//3//f/9//3//f/9//3//f/9//3//f/9//3//f/9//3//f/9//3//f/9//3//f/9//3//f/9//3//f/9//3//f/9//3//f/9//3//f/9//3//f/9//3//f/9//3//f/9//3//f/9//3//f/9//3//f/9//38AAP9//3//f/9//3//f/9//3//f/9//3//f/9//3//f/9//3//f/9//3/ee/9/nHOEECEEvXf/f957/3//f/9//3//f/9//3//f/9//3//f/9//3//f/9//3//f/9//3//f/9/nHMpJXNO/3//f957/3//f/9//3//f/9//3//f/9//3//f/9//3//f/9//3//f/9//3//f/9//3//f/9//3//f/9//3//f/9//3//f/9//3//f/9//3//f/9//3//f/9/vXf/f/9/OWcQQgghjDGEEAAAKSUQQv9//3//f/9//3//f/9//3//f/9//3//f/9//3//f/9//3//f/9//3//f/9//3//f/9//3//f/9//3//f/9//3//f/9//3//f/9//3//f/9//3//f/9//3//f/9//3//f/9//3//f/9//3//f/9//3//f/9//3//f/9//3//f/9//3//f/9//3//f/9//3//f/9//3//f/9//3//f/9/AAD/f/9//3//f/9//3//f/9//3//f/9//3//f/9//3//f/9//3//f/9//3+cc957/38AAKUU3nv/f/9//3//f/9//3//f/9//3//f/9//3//f/9//3//f/9//3//f/9//3//f1pr5xwQQv9//3//f/9//3//f/9//3//f/9//3//f/9//3//f/9//3//f/9//3//f/9//3//f/9//3//f/9//3//f/9//3//f/9//3//f/9//3//f/9//3//f/9//3//f713/3//f1pr7z3nHN57vXe1VgAAAADOOf9//3//f/9//3//f/9//3//f/9//3//f/9//3//f/9//3//f/9//3//f/9//3//f/9//3//f/9//3//f/9//3//f/9//3//f/9//3//f/9//3//f/9//3//f/9//3//f/9//3//f/9//3//f/9//3//f/9//3//f/9//3//f/9//3//f/9//3//f/9//3//f/9//3//f/9//3//fwAA/3//f/9//3//f/9//3//f/9//3//f/9//3//f/9//3//f/9//3//f/9//3//f/9/7z0AAFJK/3//f957/3/ee/9//3//f/9//3//f/9//3//f/9//3//f/9//3//f/9//39aa8YYc07/f/9/3nv/f/9//3//f/9//3//f/9//3//f/9//3//f/9//3//f/9//3//f/9//3//f/9//3//f/9//3//f/9//3//f/9//3//f/9//3//f/9//3//f/9//3//f/9//385Z957CCHee/9//3+cc0opIQQhBIwxOWf/f/9//3//f/9/3nv/f957/3//f/9//3//f/9//3//f/9//3//f/9//3//f/9//3//f/9//3//f/9//3//f/9//3//f/9//3//f/9//3//f/9//3//f/9//3//f/9//3//f/9//3//f/9//3//f/9//3//f/9//3//f/9//3//f/9//3//f/9//3//f/9//3//f/9//38AAP9//3//f/9//3//f/9//3//f/9//3//f/9//3//f/9//3//f/9//3//f/9//3//f/9/5xwAAJRS3nv/f/9//3//f957/3//f/9//3//f/9//3//f/9//3//f/9//3//f/9/WmvnHJRS/3//f/9//3//f/9//3//f/9//3//f/9//3//f/9//3//f/9//3//f/9//3//f/9//3//f/9//3//f/9//3//f/9//3//f/9//3//f/9//3//f/9//3//f/9//3//f/9/lFJSSowx/3//f957/3//fzlnpRQAAAAAIQT3Xt57OWf/f/9//3//f/9//3//f/9//3//f/9//3//f/9//3//f/9//3//f/9//3//f/9//3//f/9//3//f/9//3//f/9//3//f/9//3//f/9//3//f/9//3//f/9//3//f/9//3//f/9//3//f/9//3//f/9//3//f/9//3//f/9//3//f/9//3//f/9//3//f/9/AAD/f/9//3//f/9//3//f/9//3//f/9//3//f/9//3//f/9//3//f/9//3/ee/9/3nv/f/9/5xwAAAgh/3//f9573nv/f/9//3//f/9//3//f/9//3//f/9//3//f/9//3//f3tvCCEYY/9//3/ee/9//3//f/9//3//f/9//3//f/9//3//f/9//3//f/9//3//f/9//3//f/9//3//f/9//3//f/9//3//f/9//3//f/9//3//f/9//3//f/9//3//f/9//3//fxBCEELOOf9//3//f957/3//f/9/WmutNQAAAAAAAO89/3//f/9/vXf/f/9/vXf/f/9//3//f/9//3//f/9//3//f/9//3//f/9//3//f/9//3//f/9//3//f/9//3//f/9//3//f/9//3//f/9//3//f/9//3//f/9//3//f/9//3//f/9//3//f/9//3//f/9//3//f/9//3//f/9//3//f/9//3//f/9//3//fwAA/3//f/9//3//f/9//3//f/9//3//f/9//3//f/9//3//f/9//3//f/9/3nv/f/9//3//f/9/SikhBGMMWmv/f/9/3nv/f/9//3//f/9//3//f/9//3//f/9//3//f/9//39aawghlFL/f/9//3//f/9//3//f/9//3//f/9//3//f/9//3//f/9//3//f/9//3//f/9//3//f/9//3//f/9//3//f/9//3//f/9//3//f/9//3//f/9//3//f/9//3//f/9//38pJUopUkr/f/9//3//f/9//3//f/9//3//fyklQggAAAAA7z3ee/9//3//f/9//3//f/9//3//f/9//3//f/9//3//f/9//3//f/9//3//f/9//3//f/9//3//f/9//3//f/9//3//f/9//3//f/9//3//f/9//3//f/9//3//f/9//3//f/9//3//f/9//3//f/9//3//f/9//3//f/9//3//f/9//3//f/9//38AAP9//3//f/9//3//f/9//3//f/9//3//f/9//3//f/9//3//f/9//3//f/9/3nv/f/9//3/ee/9/EEIAACEExhjvPf9//3/ee/9//3//f/9//3//f/9//3//f/9//3//f/9/OWcAAJRS/3//f957/3//f/9//3//f/9//3//f/9//3//f/9//3//f/9//3//f/9//3//f/9//3//f/9//3//f/9//3//f/9//3//f/9//3//f/9//3//f/9//3//f/9//3//f/9/hBAIIVJK/3//f/9//3//f957/3/ee/9//3/ee5xz7z0AAAAAQgjvPf9//3/ee/9//3//f/9//3//f/9//3//f/9//3//f/9//3//f/9//3//f/9//3//f/9//3//f/9//3//f/9//3//f/9//3//f/9//3//f/9//3//f/9//3//f/9//3//f/9//3//f/9//3//f/9//3//f/9//3//f/9//3//f/9//3//f/9/AAD/f/9//3//f/9//3//f/9//3//f/9//3//f/9//3//f/9//3//f/9//3//f/9//3//f/9//3//f/9/vXcpJcYYQghCCNZae2//f7133nv/f/9//3//f/9//3//f/9//3+cc1prYwzee/9//3//f/9//3//f/9//3//f/9/vXcYY5RS/3//f/9//3//f/9//3//f/9//3//f/9//3//f/9//3//f/9//3//f/9//3//f/9//3//f/9//3//f/9//3//f/9//3//fwghAACcc/9//3//f/9//3//f/9//3//f/9//3//f/9//3+MMWMMAABCCFJK3nv/f/9//3/ee/9/3nv/f/9/3nv/f/9//3//f/9//3//f/9//3//f/9//3//f/9//3//f/9//3//f/9//3//f/9//3//f/9//3//f/9//3//f/9//3//f/9//3//f/9//3//f/9//3//f/9//3//f/9//3//f/9//3//f/9//3//fwAA/3//f/9//3//f/9//3//f/9//3//f/9//3//f/9//3//f/9//3//f/9//3//f/9//3//f/9//3//f/9//3//f5xzzjkhBCEEpRRSSv9/3nv/f/9//3//f/9//3//f/9//38YYwAA/3//f/9//3//f/9//3//f/9//3//f845AAClFP9//3//f/9//3//f/9//3//f/9//3//f/9//3//f/9//3//f/9//3//f/9//3//f/9//3//f/9//3//f/9//3//f/9/c07nHAAA/3//f/9//3//f/9//3//f/9//3//f/9//3//f957/3/ee5RSAAAAAEIIKSW9d/9/OWf/f957/3+9d957/3//f/9//3//f/9//3//f/9//3//f/9//3//f/9//3//f/9//3//f/9//3//f/9//3//f/9//3//f/9//3//f/9//3//f/9//3//f/9//3//f/9//3//f/9//3//f/9//3//f/9//3//f/9//38AAP9//3//f/9//3//f/9//3//f/9//3//f/9//3//f/9//3//f/9//3//f/9//3//f/9//3//f/9//3//f7133nv/f/9//39aayklMUb/f957/3//f/9//3//f/9//3//f/9/MUYAAP9//3//f/9//3//f/9//3//f/9/tVYAAAAAWmv/f/9//3//f/9//3//f/9//3//f/9//3//f/9//3//f/9//3//f/9//3//f/9//3//f/9//3//f/9//3//f/9//3//f+891lqEEP9//3//f/9//3//f/9//3//f/9//3//f/9//3//f/9/vXf/f/9/7z2lFAAAAABjDBhjvXf/f713/3//f3tv/3//f/9//3//f/9//3//f/9//3//f/9//3//f/9//3//f/9//3//f/9//3//f/9//3//f/9//3//f/9//3//f/9//3//f/9//3//f/9//3//f/9//3//f/9//3//f/9//3//f/9//3//f/9/AAD/f/9//3//f/9//3//f/9//3//f/9//3//f/9//3//f/9//3//f/9//3//f/9//3//f/9//3//f957/3//f7133nv/f/9/nHP/f/9/nHP/f/9//3//f/9//3//f/9//3//fyklYwz/f/9//3//f/9//3//f/9//3+9d2MMAAC9d1pr/3//f/9//3//f/9//3//f/9//3//f/9//3//f/9//3//f/9//3//f/9//3//f/9//3//f/9//3//f/9//3//f/9//38pJbVW7z3/f/9//3//f/9//3//f/9//3//f/9//3//f/9//3//f957e2//f/9//39aa0IIAAAAAEIIrTX/f/9//3//f/9//3//f/9//3//f/9//3//f/9//3//f/9//3//f/9//3//f/9//3//f/9//3//f/9//3//f/9//3//f/9//3//f/9//3//f/9//3//f/9//3//f/9//3//f/9//3//f/9//3//f/9//3//fwAA/3//f/9//3//f/9//3//f/9//3//f/9//3//f/9//3//f/9//3//f/9//3//f/9//3//f/9//3//f/9//3//f/9//3//f/9/vXf/f/9/nHP/f/9//3//f/9//3//f/9//39CCCkl/3//f/9//3//f/9//3//f/9/zjljDOccnHPee/9//3//f/9//3//f/9//3//f/9//3//f/9//3//f/9//3//f/9//3//f/9//3//f/9//3//f/9//3//f/9//3//f957CCFrLdZa/3//f/9//3//f/9//3//f/9//3//f/9//3//f/9/nHP/f/9/3nv/f957/3//fxhjay0AAAAAIQQxRtZanHP/f/9//3//f/9//3//f/9//3//f/9//3//f/9//3//f/9//3//f/9//3//f/9//3//f/9//3//f/9//3//f/9//3//f/9//3//f/9//3//f/9//3//f/9//3//f/9//3//f/9//3//f/9//38AAP9//3//f/9//3//f/9//3//f/9//3//f/9//3//f/9//3//f/9//3//f/9//3//f/9//3//f/9//3//f/9//3//f/9//3//f/9//3//f/9//3//f/9//3//f/9//3//f/9/QgiMMf9//3/ee/9//3//f/9//3//f6UUIQQxRv9//3//f/9//3//f/9//3//f/9//3//f/9//3//f/9//3//f/9//3//f/9//3//f/9//3//f/9//3//f/9//3//f/9//397b7VWpRS9d/9//3//f/9//3//f/9//3//f/9//3//f/9//3//f/9//3//f/9//3//f/9//3//f/9//3/WWgAAAAAAAAAAMUb/f957/3/ee/9/3nvee/9//3//f/9//3//f/9//3//f/9//3//f/9//3//f/9//3//f/9//3//f/9//3//f/9//3//f/9//3//f/9//3//f/9//3//f/9//3//f/9//3//f/9//3//f/9/AAD/f/9//3//f/9//3//f/9//3//f/9//3//f/9//3//f/9//3//f/9//3//f/9//3//f/9//3//f/9//3//f/9//3//f/9//3//f/9//3//f/9//3//f/9//3//f/9//397bwAAtVb/f/9//39CCAAA/3/ee/9/1loAAAAAOWf/f/9//3//f/9//3//f/9//3//f/9//3//f/9//3//f/9/3nvee/9//3//f/9//3//f/9//3//f/9//3//f/9//3//f/9/WmuUUoQQvXf/f/9//3//f/9//3//f/9//3//f/9//3//f/9//3//f/9//3//f/9//3//f/9//3//f/9//3+9d1JKjDEAAAAAAADnHDFG3nv/f957/3+cc/9//3//f/9//3//f/9//3//f/9//3//f/9//3//f/9//3//f/9//3//f/9//3//f/9//3//f/9//3//f/9//3//f/9//3//f/9//3//f/9//3//f/9//3//fwAA/3//f/9//3//f/9//3//f/9//3//f/9//3//f/9//3//f/9//3//f/9//3//f/9//3//f/9//3//f/9//3//f/9//3//f/9//3//f/9//3//f/9//3//f/9//3//f/9/1lohBL13/3//f1prAAAAAAAA917/f8YYAACMMf9/Wmv/f/9//3//f/9//3//f/9//3//f/9//3//f/9/Wmv/f/9/vXf/f/9//3//f/9//3//f/9//3//f/9//3//f/9//3//fxhjc07GGP9//3//f/9//3//f/9//3//f/9//3//f/9//3//f/9//3//f/9//3//f/9//3//f/9//3//f/9//3//f/9/e2+1VgAAAAAAAAAAKSW9d/9/e2/ee/9//3//f/9//3//f/9//3//f/9//3//f/9//3//f/9//3//f/9//3//f/9//3//f/9//3//f/9//3//f/9//3//f/9//3//f/9//3//f/9//3//f/9//38AAP9//3//f/9//3//f/9//3//f/9//3//f/9//3//f/9//3//f/9//3//f/9//3//f/9//3//f/9//3//f/9//3//f/9//3//f/9//3//f/9//3//f/9//3//f/9//3/ee7VWxhj/f/9//3/3XgAAAAAhBHtvWmshBEIIvXf/f/9//3//f/9//3//f/9//3//f/9//3//f9ZazjmtNf9//3//f/9//3//f/9//3//f/9//3//f/9//3//f/9//3//f/9//3/WWu89ay3/f/9//3//f/9//3//f/9//3//f/9//3//f/9//3//f/9//3//f/9//3//f/9//3//f/9//3//f9573nvee5xz/3//fzlnlFJCCAAAAADGGM453nv/f/9//3//f/9//3//f/9//3//f/9//3//f/9//3//f/9//3//f/9//3//f/9//3//f/9//3//f/9//3//f/9//3//f/9//3//f/9//3//f/9//3//f/9/AAD/f/9//3//f/9//3//f/9//3//f/9//3//f/9//3//f/9//3//f/9//3//f/9//3//f/9//3//f/9//3//f/9//3//f/9//3//f/9//3//f/9//3//f/9//3//f/9/3ntSSqUU/3//f/9/7z2EEEIIUkr/f5RSAABCCAAAQgj/f/9//3//f/9//3//f/9//3//f957pRQAAAAAAAAAAO89vXdaa/9//3//f/9//3//f/9//3//f/9//3//f/9//3//f/9/EEJKKYwx/3//f/9//3//f/9//3//f/9//3//f/9//3//f/9//3//f/9//3//f/9//3//f/9//3//f/9//3//f/9//3//f/9//3//f/9//3//f2stIQQAAAAAc06cc/9//3//f/9//3//f/9//3//f/9//3//f/9//3//f/9//3//f/9//3//f/9//3//f/9//3//f/9//3//f/9//3//f/9//3//f/9//3//f/9//3//fwAA/3//f/9//3//f/9//3//f/9//3//f/9//3//f/9//3//f/9//3//f/9//3//f/9//3//f/9//3//f/9//3//f/9//3//f/9//3//f/9//3//f/9//3//f/9//3//f/9/rTVCCN57/3//f+ccCCEAAFpr/39jDCEE5xwAAAAArTX/f/9//3//f4wxCCFKKd57/39zTgAAAAAAAAAAAAAAACEE5xzee/9//3//f/9//3//f/9//3/ee/9//3//f/9//3//fwghKSWMMf9//3//f/9//3//f/9//3//f/9//3//f/9//3//f/9//3//f/9//3//f/9//3//f/9//3//f/9//3//f/9//3//f/9//3//f/9//3//f713EEIAAAAAYwxzTv9//3//f/9//3/ee/9//3//f/9//3//f/9//3//f/9//3//f/9//3//f/9//3//f/9//3//f/9//3//f/9//3//f/9//3//f/9//3//f/9//38AAP9//3//f/9//3//f/9//3//f/9//3//f/9//3//f/9//3//f/9//3//f/9//3//f/9//3//f/9//3//f/9//3//f/9//3//f/9//3//f/9//3//f/9//3//f/9//3//fyklYwy9d/9//38hBIQQAAD/fzFGAABCCAAAAAAAAGMM/3//fwghAAAAAAAAAAAAAM45/3//f/9//3//f/9/915jDAAAAAD3Xv9/vXf/f/9//3//f/9//3//f/9//3//f/9//39jDKUU1lr/f957/3//f/9//3//f/9//3//f/9//3//f/9//3//f/9//3//f/9//3//f/9//3//f/9//3//f/9//3//f/9//3//f/9//3//f/9//3//f/9/nHPGGAAAAAClFBhj/3/ee713/3//f/9//3//f/9//3//f/9//3//f/9//3//f/9//3//f/9//3//f/9//3//f/9//3//f/9//3//f/9//3//f/9//3//f/9/AAD/f/9//3//f/9//3//f/9//3//f/9//3//f/9//3//f/9//3//f/9//3//f/9//3//f/9//3//f/9//3//f/9//3//f/9//3//f/9//3//f/9//3//f/9//3//f/9//38IIcYY/3//f/9/pRQhBCEE/38AAAghIQQIIZxzIQQhBP9/e28AAAAAAAAAAAAAAAAAADFG/3/ee/9/vXf/f/9//3/WWmMMAABSSt57/3//f/9//3//f/9//3//f/9//3//f/9/CCEAAP9//3+9d5xz/3//f/9//3//f/9//3//f/9//3//f/9//3//f/9//3//f/9//3//f/9//3//f/9//3//f/9//3//f/9//3//f/9//3//f/9//3/ee/9//3+9d4QQAAAAAHNO3nv/f713/3//f/9//3//f/9//3//f/9//3//f/9//3//f/9//3//f/9//3//f/9//3//f/9//3//f/9//3//f/9//3//f/9//3//fwAA/3//f/9//3//f/9//3//f/9//3//f/9//3//f/9//3//f/9//3//f/9//3//f/9//3//f/9//3//f/9//3//f/9//3//f/9//3//f/9//3//f/9//3//f/9//3//f/9/xhjGGP9//3//f6UUAAClFN57AADGGAAAOWf/f4wxAACUUgAAAAAhBNZa/3//f/deAABKKbVWrTX3Xv9//3//f/9//3+9d0opAACMMZxz/3+9d/9//3//f/9//3//f/9//3+9d+89AAD/f/9//3//f/9//3//f/9//3//f/9//3//f/9//3//f/9//3//f/9//3//f/9//3//f/9//3//f/9//3//f/9//3//f/9//3//f/9//3//f/9//3//f957nHP/f+89QggAACklnHP/f/9//3//f/9//3//f/9//3//f/9//3//f/9//3//f/9//3//f/9//3//f/9//3//f/9//3//f/9//3//f/9//3//f/9//38AAP9//3//f/9//3//f/9//3//f/9//3//f/9//3//f/9//3//f/9//3//f/9//3//f/9//3//f/9//3//f/9//3//f/9//3//f/9//3//f/9//3//f/9//3//f/9//3/ee2MMxhj/f/9/rTVCCAAA5xz/fwAAIQQAAP9//3/vPQAAhBAAACEE/3//f/9//397byklAAAAAAAAAAAQQv9//3//f/9//3//f601AADGGP9//3//f/9//3//f/9//3//f/9/c04xRqUU/3//f0IIQggxRv9//3//f/9//3//f/9//3//f/9//3//f/9//3//f/9//3//f/9//3//f/9//3//f/9//3//f/9//3//f/9//3//f/9//3//f/9//3//f957/3/ee3NOYwwAAEIIWmv/f957/3//f/9//3//f/9//3//f/9//3//f/9//3//f/9//3//f/9//3//f/9//3//f/9//3//f/9//3//f/9//3//f/9/AAD/f/9//3//f/9//3//f/9//3//f/9//3//f/9//3//f/9//3//f/9//3//f/9//3//f/9//3//f/9//3//f/9//3//f/9//3//f/9//3//f/9//3//f/9//3//f/9/vXdjDGst/3//fyEEYwxjDCkl3ntCCAghAAD/f/9/KSVCCGMMhBAIIZRS/3//f/9/vXelFCEEIQQhBAAAAABjDN57/3//f/9//3//fxBCIQQhBDln/3/ee/9//3//f/9//3//f4wxjDHOOf9/MUYAAAAAAAAAAEop917/f/9//3//f/9//3//f/9//3//f/9//3//f/9//3//f/9//3//f/9//3//f/9//3//f/9//3//f/9//3//f/9//3//f/9//3//f/9//3//f1prSikAAIQQ/3//f/9//3//f/9//3//f/9//3//f/9//3//f/9//3//f/9//3//f/9//3//f/9//3//f/9//3//f/9//3//f/9//3//fwAA/3//f/9//3//f/9//3//f/9//3//f/9//3//f/9//3//f/9//3//f/9//3//f/9//3//f/9//3//f/9//3//f/9//3//f/9//3//f/9//3//f/9//3//f/9//3//f5xzhBC1Vv9//3tCCEIICB0IIf97QggIIQAA/3//f0IIhBBCCCEEKSVjDP9//3//f7VWAAAAAAAApRQAACEEAABaa/9//3//f/9//3//f7VWAAAAAJxz/3//f/9//3//f/9//3+tNQghMUb/f/deAAAAAKUUYwwAAAAA1lr/f/9/vXf/f/9//39aa/9//3//f/9//3//f/9//3//f/9//3//f/9//3//f/9//3//f/9//3//f/9//3//f/9//3//f/9//3//f/9//3//fxhjpRQAAKUU/3//f/9//3//f/9//3//f/9//3//f/9//3//f/9//3//f/9//3//f/9//3//f/9//3//f/9//3//f/9//3//f/9//38AAP9//3//f/9//3//f/9//3//f/9//3//f/9//3//f/9//3//f/9//3//f/9//3//f/9//3//f/9//3//f/9//3//f/9//3//f/9//3//f/9//3//f/9//3//f/9//3+ccwAA1lr/fxhfIQQAAM45Bx0HHUEEhBClFP9/nHMAAMYYQgiMMVJKhBD/f/9//3+EEKUUIQRaazFGYwwhBMYYAAD/f/9//3//f/9//3//f/deQghjDN57/3//f/9//3//f/9/UkqlFDFG/3//fxhjjDEAAGMMKSWEEAAACCGUUv9//3//f/9//3//f/9//3//f/9//3//f/9//3//f/9//3//f/9//3//f/9//3//f/9//3//f/9//3//f/9//3//f/9//3//f/9/3nv/f5xzQggAAHNO/3//f/9//3/ee/9//3//f/9//3//f/9//3//f/9//3//f/9//3//f/9//3//f/9//3//f/9//3//f/9//3//f/9/AAD/f/9//3//f/9//3//f/9//3//f/9//3//f/9//3//f/9//3//f/9//3//f/9//3//f/9//3//f/9//3//f/9//3//f/9//3//f/9//3//f/9//3//f/9//3//f/9/nHMAADln/3+UUuYYjDFzTqUUjDGlFCEE5xj/f5RSpRRjDGMMpRRrLWMM/3//f1JKAABrLQAA/39rLQAA5xyEECEEKSX/f/9//3//f/9//3//f/9/AAAAAP9//3//f/9//3//f+ccAAB7b/9//3//f/9/jDEAAM45/38IIQAAAABKKf9//3//f/9//3//f/9//3//f/9//3//f/9//3//f/9//3//f/9//3//f/9//3//f/9//3//f/9//3//f/9//3//f/9//3//f957vXf/f1JKSimEEP9//3//f/9//3//f/9//3//f/9//3//f/9//3//f/9//3//f/9//3//f/9//3//f/9//3//f/9//3//f/9//3//fwAA/3//f/9//3//f/9//3//f/9//3//f/9//3//f/9//3//f/9//3//f/9//3//f/9//3//f/9//3//f/9//3//f/9//3//f/9//3//f/9//3//f/9//3//f/9//3//f1prAAD/f/9/YwwhBBBClE6EEDFGpRQgAGMMzjljDAAAAACEEIQQhBCEEP9//3+EEEIIIQQAAP9/KSWEECEEIQQhBIQQnHP/f/9//3//f/9//3//f5xzIQRjDN57/3//f/9//3/nHAAAe2//f/9//3//f/9/lFIpJf9//3/3XkIIAAAhBIwxvXf/f/9//3//f/9//3//f/9//3//f/9//3//f/9//3//f/9//3//f/9//3//f/9//3//f/9//3//f/9//3//f/9//3//f957vXeUUuccYwz/f/9//3//f/9//3//f/9//3//f/9//3//f/9//3//f/9//3//f/9//3//f/9//3//f/9//3//f/9//3//f/9//38AAP9//3//f/9//3//f/9//3//f/9//3//f/9//3//f/9//3//f/9//3//f/9//3//f/9//3//f/9//3//f/9//3//f/9//3//f/9//3//f/9//3//f/9//3//f/9//38xRgAA/3+1ViEEAABaa7VWpRC1VoQMQgghBAAAAABCCAAAIQQAAGMMQgjee/9/hBAIISEEIQT/f8YYhBBjDOccCCHGGAAApRScc/9//3//f/9//3//f5RSAABrLf9//3//f/9/KSWlFHtv/3//f/9/e2//f/9//3//f/9//3//f601QggAACEE917/f/9//3//f/9//3//f/9//3//f/9//3//f/9//3//f/9//3//f/9//3//f/9//3//f/9//3//f/9//3//f/9//3//f/9/GGNrLWMM/3+9d/9//3//f/9//3//f/9//3//f/9//3//f/9//3//f/9//3//f/9//3//f/9//3//f/9//3//f/9//3//f/9/AAD/f/9//3//f/9//3//f/9//3//f/9//3//f/9//3//f/9//3//f/9//3//f/9//3//f/9//3//f/9//3//f/9//3//f/9//3//f/9//3//f/9//3//f/9//3//f/9/SikAAP9/hBCEDAAA/3//fyAA/38pIQgdIQQAAAAAGGMhBAAAAAAhBAAAMUb/f0IIxhjnHM45/38hBAAAhBDnHDlnAAAAAAAAAAAIIecc5xz/f/9//3//fxhjAADOOf9//3+9dwghQgi9d/9//3//f/9//3//f/9//3//f/9//3//fxhjay0AAAAA5xzee7133nv/f/9//3//f/9//3//f/9/3nu9d957/3//f/9//3//f/9//3//f/9//3//f/9//3//f/9//3//f/9//3+cczlnKSWEEP9//3//f/9//3//f/9//3//f/9//3//f/9//3//f/9//3//f/9//3//f/9//3//f/9//3//f/9//3//f/9//3//fwAA/3//f/9//3//f/9//3//f/9//3//f/9//3//f/9//3//f/9//3//f/9//3//f/9//3//f/9//3//f/9//3//f/9//3//f/9//3//f/9//3//f/9//3//f/9//3/ee6UU7z3ee2MMhBCMMf9//39CCBdfSimUUv97MUK1Vv9//39jDAAAAAAAAEIIe2+EECEEpRTOOf9/AADvPSEEay33XiEEAABCCAAAAAAAAAAApRTee/9//3//f9ZaAADWWv9/3nsIIYQQvXf/f/9//3//f/9//3//f/9//3//f/9//3//f/9/nHOEEAAAAAB7b/9/vXd7b/9//3//f/9//3//f/9//3//f/9/3nv/f/9//3//f/9//3//f/9//3//f/9//3//f/9//3//f/9//39zTsYYpRT/f/9//3//f/9//3//f/9//3//f/9//3//f/9//3//f/9//3//f/9//3//f/9//3//f/9//3//f/9//3//f/9//38AAP9//3//f/9//3//f/9//3//f/9//3//f/9//3//f/9//3//f/9//3//f/9//3//f/9//3//f/9//3//f/9//3//f/9//3//f/9//3//f/9//3//f/9//3//f/9//38QQgghEELGGAAAvXf/f/9/CCGlFIMMxhj/f/9//3//f/9/3nt7bzlnYwwAAAAAAAAAAAAArTX/fwAAQggAAO89jDEAAAAAQggAAAAAYwwAAAAAay3/f/9//3//fxBCAABaa713pRRjDL13/3//f/9//3//f/9//3//f/9//3//f/9//3+cc/9//38YYyEEAABCCJxz/3+cc/9/3nv/f/9//3//f/9//3//f/9//3//f/9//3//f/9//3//f/9//3//f/9//3//f/9//3//f/9/UkrGGMYY/3//f/9/3nv/f/9//3//f/9//3//f/9//3//f/9//3//f/9//3//f/9//3//f/9//3//f/9//3//f/9//3//f/9/AAD/f/9//3//f/9//3//f/9//3//f/9//3//f/9//3//f/9//3//f/9//3//f/9//3//f/9//3//f/9//3//f/9//3//f/9//3//f/9//3//f/9//3//f/9//3//f/9/EEIAAAAAYwznHP9//3//f601IQTGGKUU/3//f/9//3//f/9//3//f5xzQggAACEEMUb/f957/39KKQAAAAD/f6UUQggAAN57CCFCCAAAQggAAAAA3nv/f/9//3//f8YYIQT/f8YYhBC9d/9//3//f/9//3//f/9//3//f/9//3//f/9//3+cc/9//3//fwghIQQAAFJK/3//f/9//3/eexhjtVa1Vr13/3//f/9//3//f/9//3//f/9//3//f/9//3//f/9//3//f/9//3//fzFGay0IIf9/3nv/f/9//3//f/9//3//f/9//3//f/9//3//f/9//3//f/9//3//f/9//3//f/9//3//f/9//3//f/9//3//fwAA/3//f/9//3//f/9//3//f/9//3//f/9//3//f/9//3//f/9//3//f/9//3//f/9//3//f/9//3//f/9//3//f/9//3//f/9//3//f/9//3//f/9//3//f/9//3//fyEEAAAhBCEEay3ed/9//3/NNQAAhBBCCL13/3//f/9//3//f/9//3//f9573nvee/9//3//f/deAAAAAAAA/3+lFGMMAAD/f2stIQQhBNZazjkAACEE1lr/f/9//3//f0opIQSEEKUU3nv/f/9//3//f/9//3//f/9//3//f/9//3//f/9//3//f/9//3//f/9/AAAAAGMMGGP/f957pRQAAAAAAABCCL13/3//f/9//3//f/9//3//f/9//3//f/9//3//f/9//3//f/9/nHOMMc45rTX/f713/3//f/9//3//f/9//3//f/9//3//f/9//3//f/9//3//f/9//3//f/9//3//f/9//3//f/9//3//f/9//38AAP9//3//f/9//3//f/9//3//f/9//3//f/9//3//f/9//3//f/9//3//f/9//3//f/9//3//f/9//3//f/9//3//f/9//3//f/9//3//f/9//3//f/9//3//f/9//38AAEIIAAAAAJxz/3//f/9/vXsAACEEhBD3Xv9//3//f/9//3//f/9//3//f/9//3//f/9//3//f845AACtNf9/pRSEEAAAnHNzTgAAQgjOOd57YwxCCAAAxhj/f/9//3//f2MMQggIIf9//3//f/9//3//f/9//3//f/9//3//f/9//3//f/9//3//f/9//3//f/9/zjnGGAAAYwwAAKUUAAAAAAAAAADGGN57/3//f/9//3//f/9//3//f/9//3//f/9//3//f/9//3//f/9/pRQIIVJK/3//f/9//3//f/9//3//f/9//3//f/9//3//f/9//3//f/9//3//f/9//3//f/9//3//f/9//3//f/9//3//f/9/AAD/f/9//3//f/9//3//f/9//3//f/9//3//f/9//3//f/9//3//f/9//3//f/9//3//f/9//3//f/9//3//f/9//3//f/9//3//f/9//3//f/9//3//f/9//3//f/9/ay1jDKUUc07/f/9//3//f/9/IQSEEGMMGGP/f/9//3//f/9//3//f/9//3//f/9//3//f/9//3//f713/3//f+ccAAAAAK01/38AAGMMIQT/f4QQpRQAAAAAxhj/f/9//3+ccwAA5xz/f/9//3//f/9//3//f/9//3//f/9//3//f/9//3//f/9//3//f/9//3//f/9/GGOlFAAAYwwAAKUU7z3OOSEEAAD/f/9//3//f/9//3//f/9//3//f/9//3//f/9//3//f/9//38YY8YYAAA5Z/9//3//f/9//3//f/9//3//f/9//3//f/9//3//f/9//3//f/9//3//f/9//3//f/9//3//f/9//3//f/9//3//fwAA/3//f/9//3//f/9//3//f/9//3//f/9//3//f/9//3//f/9//3//f/9//3//f/9//3//f/9//3//f/9//3//f/9//3//f/9//3//f/9//3//f957/3//f/9/nHPvPRBCAAD/f/9//3//f/9//3//f1prIQQhBAAA/3//f/9//3//f/9//3//f/9//3//f/9//3//f/9//3//f/9//3+MMQAAhBDOOf9/AAAAAAAAWmshBEIIhBBCCAAAEEJrLa01EEKtNWMMWmv/f/9//3//f/9//3//f/9//3//f/9//3//f/9//3//f/9//3//f/9/MUYhBGMMCCEAAAAAAACMMf9/OWdCCGMM/3//f/9//3//f/9//3//f/9//3//f/9//3//f/9//3//f/9/lFLOOQAA/3//f/9//3//f/9//3//f/9//3//f/9//3//f/9//3//f/9//3//f/9//3//f/9//3//f/9//3//f/9//3//f/9//38AAP9//3//f/9//3//f/9//3//f/9//3//f/9//3//f/9//3//f/9//3//f/9//3//f/9//3//f/9//3//f/9//3//f/9//3//f/9//3//f/9//3/ee/9//3//f2MMAAAAAAAA/3//f/9//3//f/9//3//f8YYxhgAAIwx/3//f/9//3//f/9//3//f/9//3//f/9//3//f/9//3//f/9/e28AAAAAjDH/f601AAAAALVWAABjDAAAKSUAACEEAAAAAAAAzjlCCMYY/3//f/9//3//f/9//3//f/9//3//f/9//3//f/9//3//f/9/3nuEEAAAAAAAACEEUkree2MMAAAAAM45xhhrLf9//3//f/9//3//f/9//3//f/9//3//f/9//3//f/9//3//f8457z3nHP9//3//f/9//3//f/9//3//f/9//3//f/9//3//f/9//3//f/9//3//f/9//3//f/9//3//f/9//3//f/9//3//f/9/AAD/f/9//3//f/9//3//f/9//3//f/9//3//f/9//3//f/9//3//f/9//3//f/9//3//f/9//3//f/9//3//f/9//3//f/9//3//f/9//3//f/9/3nv/f/9//38AAAAAIQQhBBBC/3//f/9//3//f/9//38QQiEEYwwIIf9//3//f/9//3//f/9//3//f/9//3//f/9//3//f/9//3//f/9/tVa1Vpxz/3+cc4wxlFKccwAAAABCCP9/QgghBCEEIQQAAAAAMUYAAK01/3/3XjFG3nv/f/9//3//f/9//3//f/9//3//f/9//38xRkIIpRQhBAAAzjk5Z/9//3//f3NOIQQAAGMMxhjee/9//3//f/9//3//f/9//3//f/9//3//f/9//3//f/9/3nspJaUUMUb/f/9//3//f/9//3//f/9//3//f/9//3//f/9//3//f/9//3//f/9//3//f/9//3//f/9//3//f/9//3//f/9//3//fwAA/3//f/9//3//f/9//3//f/9//3//f/9//3//f/9//3//f/9//3//f/9//3//f/9//3//f/9//3//f/9//3//f/9//3//f/9//3//f/9//3//f/9//3//f/9//38hBAAAIQSlFP9//3//f/9//3//f/9//38AACEEAABaa/9//3//f713/3//f/9//3//f/9//3//f/9//3//f/9//3//f/9//3//f/9//3//f/9/vXchBAAAAACUUiEEIQQAALVWnHOlFMYY/38AAAAAAAAAAAAA/385Z/9//3//f/9//3//f/9//3/ee9ZaAAAAAAAAIQQYY/9//3//f/9//3//f/9/5xwAAIQQe2//f/9//3//f/9//3//f/9//3//f/9//3//f/9//3/ee1prjDGEEHtv/3//f/9//3//f/9//3//f/9//3//f/9//3//f/9//3//f/9//3//f/9//3//f/9//3//f/9//3//f/9//3//f/9//38AAP9//3//f/9//3//f/9//3//f/9//3//f/9//3//f/9//3//f/9//3//f/9//3//f/9//3//f/9//3//f/9//3//f/9//3//f/9//3//f/9//3//f/9//3//f/9//3+1VgAAAACEEP9//3//f/9//3//f/9/WmsAACEEzjn/f957/3//f/9//3//f/9//3//f/9//3//f/9//3//f/9//3//f/9//3//f/9//3//f/9/nHMhBIwxnHMhBAAAIQQ5Z957hBAIIXtvhBAAAAAAAAAAAGMMnHP/f/9//3//f/9//3//f1prQggAAAAAAABrLd57/3//f/9//3//f/9//3//f1JKCCEAAAAAMUb/f/9/3nvee/9//3//f/9//3//f/9//3//f/9//385ZwghhBD/f/9//3//f/9//3//f/9//3//f/9//3//f/9//3//f/9//3//f/9//3//f/9//3//f/9//3//f/9//3//f/9//3//f/9/AAD/f/9//3//f/9//3//f/9//3//f/9//3//f/9//3//f/9//3//f/9//3//f/9//3//f/9//3//f/9//3//f/9//3//f/9//3//f/9//3//f/9//3//f/9//3//f/9/vXcAAAAAAACMMf9//3//f/9//3//f/9/CCEAAAAA7z3WWntv/3//f/9//3//f/9//3//f/9//3//f/9//3//f/9//3//f/9//3//f/9//3//f/9//3//f/9/AAAAAAAA3nuccwAAc06lFAAA5xxCCAghIQQAAFJKvXf/f/9//3//f/9/nHPnHAAAhBClFJRS/3//f/9//3//f/9//3//f/9//39zTmsthBBjDAAACCG9d/9/nHP/f/9//3//f/9//3//f/9//3//f/9/zjkpJSkl/3//f/9//3//f/9//3//f/9//3//f/9//3//f/9//3//f/9//3//f/9//3//f/9//3//f/9//3//f/9//3//f/9//3//fwAA/3//f/9//3//f/9//3//f/9//3//f/9//3//f/9//3//f/9//3//f/9//3//f/9//3//f/9//3//f/9//3//f/9//3//f/9//3//f/9//3//f/9//3//f/9//3//f/9/e2/3XoQQAABjDP9//3//f/9//3+9d/9/AAAAAAAAAABrLf9//3//f/9//3//f/9//3//f/9//3//f/9//3//f/9//3//f/9//3//f/9//3//f/9//38YYyEEIQQhBP9/vXeEEKUUIQTnHAAAhBD/f/deAAAhBEIIpRT/f/9//3+ccwAAAAAAAIQQ/3//f/9//3//f/9//3//f/9//3//f/9/rTWtNRBCvXdrLQAAIQTvPf9//3//f/9//3//f/9//3//f/9//3//f6UUKSWUUv9//3//f/9//3//f/9//3//f/9//3//f/9//3//f/9//3//f/9//3//f/9//3//f/9//3//f/9//3//f/9//3//f/9//38AAP9//3//f/9//3//f/9//3//f/9//3//f/9//3//f/9//3//f/9//3//f/9//3//f/9//3//f/9//3//f/9//3//f/9//3//f/9//3//f/9//3//f/9//3//f/9//3+9d/9//3//f1JKAADHGN573nv/f/9//3//f4wxAABjDCEEhBD/f/9//3//f/9//3//f/9//3//f/9//3//f/9//3//f/9//3//f/9//3//f/9//3//f/9/WmsAAAAAAAD/f1pr5xwAACEEAABSStZaYwz/f2stIQQAAAAAhBDee5RSAABCCGMMSin/f/9//3//f/9//3//f/9//3//f/9//3//f0ophBCtNf9//385Z6UUAACtNf9//3//f/9//3//f/9//3//f/9/e2/nHAAAWmvee/9//3//f/9//3//f/9//3//f/9//3//f/9//3//f/9//3//f/9//3//f/9//3//f/9//3//f/9//3//f/9//3//f/9/AAD/f/9//3//f/9//3//f/9//3//f/9//3//f/9//3//f/9//3//f/9//3//f/9//3//f/9//3//f/9//3//f/9//3//f/9//3//f/9//3//f/9//3//f/9//3//f/9//3//f/9//3//f/deAABCCL13/3//f/9//3//f2MMAADGGCEE5xz/f/9//3//f/9//3//f/9//3//f/9//3//f/9//3//f/9//3//f/9//3//f/9//3//f/9/MUYAACEE/3+9d0IIxhgAAKUUIQRzTgAAc05aayEEAAAAAAAAQggAAMYYAADOOf9//3//f/9//3//f/9//3//f/9//3//f/9//3/GGKUUjDH/f/9//3//f+89AABCCNZa/3//f/9//3+cc/9//3+9d+89jDHnHP9//3//f/9//3//f/9//3//f/9//3//f/9//3//f/9//3//f/9//3//f/9//3//f/9//3//f/9//3//f/9//3//f/9//3//fwAA/3//f/9//3//f/9//3//f/9//3//f/9//3//f/9//3//f/9//3//f/9//3//f/9//3//f/9//3//f/9//3//f/9//3//f/9//3//f/9//3//f/9//3//f/9//3//f/9//3//f/9//3//f/deAABjDPde/3//f/9/nHM5Z0IIAAAAAIwx/3//f/9//3//f/9//3//f/9//3//f/9//3//f/9//3//f/9//3//f/9//3//f/9//3//f/9//3//f/9/nHNjDFprhBAhBCEEhBBzTiEExhgAAKUUEEIAAAAAQggAAGst/3+9d/9//3//f/9//3//f/9//3//f/9//3//f/9/pRRjDK01/3//f/9//3//f7VWpRQAAM45/3//f957/3+cc957/39rLSklrTX/f/9//3//f/9//3//f/9//3//f/9//3//f/9//3//f/9//3//f/9//3//f/9//3//f/9//3//f/9//3//f/9//3//f/9//38AAP9//3//f/9//3//f/9//3//f/9//3//f/9//3//f/9//3//f/9//3//f/9//3//f/9//3//f/9//3//f/9//3//f/9//3//f/9//3//f/9//3//f/9//3//f/9//3//f/9//3//f/9/vXf/f/9/hBAAANZaOWf/f/9//3+9d5RS917ee/9//3//f/9//3//f/9//3//f/9//3//f/9//3//f/9//3//f/9//3//f/9//3//f/9//3//f/9//3//f713Qgg5Z6UUAAAAAOcc/38pJQAAIQRjDFpre28hBAAAYwz/f/9//3//f/9//3//f/9//3//f/9//3//f/9//3//f0IIIQRSSv9//3//f/9//3//f/9/KSUAAIQQvXf/f957/3//f713SimlFBhj/3+cc/9//3//f/9//3//f/9//3//f/9//3//f/9//3//f/9//3//f/9//3//f/9//3//f/9//3//f/9//3//f/9//3//f/9/AAD/f/9//3//f/9//3//f/9//3//f/9//3//f/9//3//f/9//3//f/9//3//f/9//3//f/9//3//f/9//3//f/9//3//f/9//3//f/9//3//f/9//3//f/9//3//f/9//3//f/9//3/ee/9//3//f9577z0AAIwxvXe9d/9//3//f/9//3//f/9//3//f/9//3//f/9//3//f/9//3//f/9//3//f/9//3//f/9//3//f/9//3//f/9//3//f/9//3+cc0II5xy9dxBCCCE5Z/9/3nsAAIQQAAA5Z/9/SikAAEIIEEL/f/9//3//f/9//3//f/9//3//f/9//3//f/9//38hBAAAWmv/f/9//3//f/9//3+9d/9/OWelFCEEUkree/9/3nuUUqUUxhjee/9/nHP/f/9//3//f/9//3//f/9//3//f/9//3//f/9//3//f/9//3//f/9//3//f/9//3//f/9//3//f/9//3//f/9//3//fwAA/3//f/9//3//f/9//3//f/9//3//f/9//3//f/9//3//f/9//3//f/9//3//f/9//3//f/9//3//f/9//3//f/9//3//f/9//3//f/9//3//f/9//3//f/9//3//f/9//3//f/9//3+9d/9//3//f/9/rTUhBAAAvXf/f/9/3nv/f/9//3//f/9//3//f/9//3//f/9//3//f/9//3//f/9//3//f/9//3//f/9//3//f/9//3//f/9//3//f/9//39rLcYY/3//f/9//3//f/9/AABjDAAAWmv/f/9/AAAhBAAAIQR7b/9//3//f/9//3//f/9//3//f/9//3//f/9/AAAhBP9//3//f/9//3//f/9//3//f5xz/3/OOSEEMUb/f957rTUIIWst/3//f/9//3//f/9//3//f/9//3//f/9//3//f/9//3//f/9//3//f/9//3//f/9//3//f/9//3//f/9//3//f/9//3//f/9//38AAP9//3//f/9//3//f/9//3//f/9//3//f/9//3//f/9//3//f/9//3//f/9//3//f/9//3//f/9//3//f/9//3//f/9//3//f/9//3//f/9//3//f/9//3//f/9//3//f/9//3//f/9//3//f/9//39aa/9/915CCAAAEEL/f/9/vXf/f/9//3//f/9//3//f/9//3//f/9//3//f5xz/3/ee5xzCCFKKQgh/3//f/9//3//f/9//3//f/9//3//f957CCHGGN57/3//f/9//3//fwAAAACEEFpr/3//f2MMIQSlFAAAhBB7b/9//3//f/9//3//f/9//3//f/9//3/WWmMMAAD/f/9//3//f/9//3//f/9//3//f/9//3+9d4QQCCH/f4wxxhgxRv9//3//f/9//3//f/9//3//f/9//3//f/9//3/ee/9//3/ee/9//3//f/9//3/ee/9//3//f/9//3//f/9//3//f/9//3//f/9/AAD/f/9//3//f/9//3//f/9//3//f/9//3//f/9//3//f/9//3//f/9//3//f/9//3//f/9//3//f/9//3//f/9//3//f/9//3//f/9//3//f/9//3//f/9//3//f/9//3//f/9//3//f/9//3//f/9//3+cc/9//3/OOQAA5xy9d/9/vXf/f/9//3//f/9//3//f/9//3//f/9//3//f/9//38IIQAAIQQAAHtv/3//f/9//3//f/9//3//f/9//3//f8YY5xz/f/9//3//f/9//39rLQAAAABaa/9//38AAEIIYwylFAAAhBDee957/3//f/9//3//f/9//3//f/9/UkqlFIQQ/3//f/9//3//f/9//3//f/9//3//f/9/OWf/f4wx5xylFIQQGGP/f/9//3//f/9//3//f/9//3//f/9//3//f/9//397b/9//3+cc957/3//f/9//3//f/9//3//f/9//3//f/9//3//f/9//3//fwAA/3//f/9//3//f/9//3//f/9//3//f/9//3//f/9//3//f/9//3//f/9//3//f/9//3//f/9//3//f/9//3//f/9//3//f/9//3//f/9//3//f/9//3//f/9//3//f/9//3//f/9//3//f/9//3//f3tv/3//f5xz/3/3XkIIYwy1Vv9//3//f/9//3//f/9//3//f/9//3//f/9//3//f/9/QgghBAghAAAQQv9//3//f/9//3//f/9//3//f/9//3/nHEop3nv/f/9//3//f/9/EEIAAGMMOWf/f/9/AACEEAAAAAAAAAAAYwxCCIwx/3//f/9//3//f/9//3//f0opYwwpJf9//3//f/9//3//f/9//3//f/9//3//f/9/3nv/fwgh5xxCCP9/vXf/f713/3//f/9//3//f/9//3//f/9//3//f/9//3+9d3tvvXf/f/9//3//f/9//3//f/9//3//f/9//3//f/9//3//f/9//38AAP9//3//f/9//3//f/9//3//f/9//3//f/9//3//f/9//3//f/9//3//f/9//3//f/9//3//f/9//3//f/9//3//f/9//3//f/9//3//f/9//3//f/9//3//f/9//3//f/9//3//f/9//3//f/9//3//f/9//3//f/9//3+9dwghAABrLf9//3//f/9//3//f/9//3//f/9//3//f957/3//f/deIQQAAKUU917/f/9//3//f/9//3//f/9//3//f/9/CCGEEJxz/3//f/9//3//fxhjAAAAAFpr/3//fwAAIQSlFOccQggAAAAAIQQAAOcc/3//f/9//3//f/9//38pJcYYUkr/f/9//3//f/9//3//f/9//3//f/9//3/ee/9/3nuMMYwxSin/f713/3+9d/9//3//f/9//3//f/9//3//f/9//3//f713/3//f/9//3/ee/9//3//f/9//3//f/9//3//f/9//3//f/9//3//f/9/AAD/f/9//3//f/9//3//f/9//3//f/9//3//f/9//3//f/9//3//f/9//3//f/9//3//f/9//3//f/9//3//f/9//3//f/9//3//f/9//3//f/9//3//f/9//3//f/9//3//f/9//3//f/9//3//f/9/3nv/f/9/3nv/f7133nv/f3NOAADGGLVW/3//f/9//3//f/9//3//f/9//3+9d/9/vXf/fzlnGGNaa/9/nHP/f/9//3//f/9//3//f/9//3//fyklIQR7b/9//3//f/9//3//f601hBA5Z/9//38AAAghAAB7b/9/5xwAACEEIQQAAO89/3//f/9//3//f/9/hBBjDDFG/3//f/9//3//f/9//3//f/9//3//f/9//3//f/deEELnHBhj/3//f/9//3//f/9//3//f/9//3//f/9//3//f/9/3nv/f2stYwxKKXtv/3//f/9//3//f/9//3//f/9//3//f/9//3//f/9//3//fwAA/3//f/9//3//f/9//3//f/9//3//f/9//3//f/9//3//f/9//3//f/9//3//f/9//3//f/9//3//f/9//3//f/9//3//f/9//3//f/9//3//f/9//3//f/9//3//f/9//3//f/9//3//f/9//3//f/9//3//f/9//3//f/9/3nv/f7VWpRQhBPde/3//f/9//3//f/9//3//f/9//3//f/9/nHP/f/9//3//f/9//3//f/9//3//f/9//3//f/9//3/vPSklGGP/f/9//3//f/9//3//f5xzOWf/f/9/IQRCCIQQUkr/f4QQQggAAMYYAAAhBP9/WmuUUpxz/3/ee6UUYwy1Vv9//3//f/9//3//f/9//3//f/9//3//f/9//3+9d0oppRT/f957/3//f/9//3//f/9//3//f/9//3//f/9//3//f/9/GGOEEEIIIQQhBBBC/3//f/9//3//f/9//3//f/9//3//f/9//3//f/9//38AAP9//3//f/9//3//f/9//3//f/9//3//f/9//3//f/9//3//f/9//3//f/9//3//f/9//3//f/9//3//f/9//3//f/9//3//f/9//3//f/9//3//f/9//3//f/9//3//f/9//3//f/9//3//f/9//3//f/9//3//f/9//3//f/9//3//f/9/zjkAAIwx/397b/9//3//f/9/GGP/f/9//3//f/9//3//f/9//3//f/9//3//f/9//3//f/9//3//f/9//3+lFFpr/3//f/9//3//f/9//3//fzFG/3//f601AAAAACEE/39rLQAAYwyccyklAAApJQAAAAAhBEII3ntjDGMMe2//f/9//3//f/9//3//f/9//3//f/9//3//f957GGPGGMYY3nv/f/9//3//f/9//3//f/9//3//f/9//3//f/9//3//f957YwwhBAghAAApJf9/3nvee/9//3//f/9//3//f/9//3//f/9//3//f/9/AAD/f/9//3//f/9//3//f/9//3//f/9//3//f/9//3//f/9//3//f/9//3//f/9//3//f/9//3//f/9//3//f/9//3//f/9//3//f/9//3//f/9//3//f/9//3//f/9//3//f/9//3//f/9//3//f/9//3//f/9//3//f/9//3//f/9//3//f/9/916EEKUUe2//f/9/3nvee/9//3//f/9//3//f/9//3//f/9//3//f/9//3//f/9//3//f/9//3//f/9/IQQ5Z/9//3//f/9//3//f/9//3/GGP9//3+9dxBChBBKKf9/tVYAAGMMGGM5ZwAAYwwAAEIIAAAAAO89QgjGGP9//3//f/9//3//f/9//3//f/9//3//f/9//3//f7VWSimMMf9//3//f/9//3//f/9//3//f/9//3//f/9//3//f/9/3nv/f1JKxhgAAM45e2//f/9//3//f/9//3//f/9//3//f/9//3//f/9//3//fwAA/3//f/9//3//f/9//3//f/9//3//f/9//3//f/9//3//f/9//3//f/9//3//f/9//3//f/9//3//f/9//3//f/9//3//f/9//3//f/9//3//f/9//3//f/9//3//f/9//3//f/9//3//f/9//3//f/9//3//f/9//3//f/9//3//f/9//3//f/9//39KKQAAEEL/f/9//385Z/9//3//f/9//3//f/9//3//f/9//3//f/9//3//f/9//3//f/9//3+9d601Qgj/f/9//3//f/9//3//f/9/hBD/f/9//3//f/9//3//f601IQQhBKUU/38pJSEEAADGGBhjAAAAAIQQxhj/f/9//3//f/9//3//f/9//3//f/9//3//f5xz/3/nHMYYlFL/f/9//3//f/9//3//f/9//3//f/9//3//f/9//3//f957vXf/f/9/vXf/f/9/3nvee957/3//f/9//3//f/9//3//f/9//3//f/9//38AAP9//3//f/9//3//f/9//3//f/9//3//f/9//3//f/9//3//f/9//3//f/9//3//f/9//3//f/9//3//f/9//3//f/9//3//f/9//3//f/9//3//f/9//3//f/9//3//f/9//3//f/9//3//f/9//3//f/9//3//f/9//3//f/9//3//f/9//3+cc/9//3/WWiEExhi9d/9//3//f/9//3//f/9//3//f/9//3//f/9//3//f/9//3//f/9//3//f/9//385ZwAA/3//f/9//3//f/9//3//fzFGGGP/f/9/3nv/f/9//39SSgAAIQQAAP9/YwxCCGMMMUb/f/9/MUbGGKUU/3//f/9//3//f/9//3//f/9//3//f/9//3//f7135xyEEDln/3//f/9//3//f/9//3//f/9//3//f/9//3//f/9//3/ee9573nvee/9/3nv/f/9//3//f/9//3//f/9//3//f/9//3//f/9//3//f/9/AAD/f/9//3//f/9//3//f/9//3//f/9//3//f/9//3//f/9//3//f/9//3//f/9//3//f/9//3//f/9//3//f/9//3//f/9//3//f/9//3//f/9//3//f/9//3//f/9//3//f/9//3//f/9//3//f/9//3//f/9//3//f/9//3//f/9//3+cc/9//3//f/9//3//f4wxAAAYY713/3//f/9//3//f/9//3//f/9//3//f/9//3//f/9//3//f/9//3//f/9/IQQhBJxz/3//f/9//3//f/9//3//f3NO/3//f/9//3//f/9/3nvnHAAAIQT/f2MMpRQAAHtv/3//f8YY5xznHP9//3//f/9//3//f/9//3//f/9//3//f/9//3+1Vs45Ywzee/9//3//f/9//3//f/9//3//f/9//3//f/9//3//f/9//3//f713/3/ee/9/3nv/f5xz/3//f/9//3//f/9//3//f/9//3//f/9//3//fwAA/3//f/9//3//f/9//3//f/9//3//f/9//3//f/9//3//f/9//3//f/9//3//f/9//3//f/9//3//f/9//3//f/9//3//f/9//3//f/9//3//f/9//3//f/9//3//f/9//3//f/9//3//f/9//3//f/9//3//f/9//3//f/9//3//f/9//3//f/9//3//f/9/3nv/f3NOAADnHBhj/3//f/9/3nv/f/9//3//f/9//3//f/9//3//f/9//3//f/9//3//fyklAAD3Xv9//3//f/9//3//f/9//3/GGP9//3//f/9//3//f/9//385Z/9/3ntjDGMMQgg5Z/9//38AAKUUSin/f/9//3//f/9//3//f/9//3//f/9//3//f957UkrGGEop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zlnhBAAAK01/3//f957/3//f/9//3//f/9//3//f/9//3//f/9//3//f/9//39zTiEEjDH/f/9//3//f/9//3//f/9/AAC9d/9//3//f/9//3//f/9//3//f3tvIQRjDCEEWmv/f/9/AADnHFJK/3//f/9//3//f/9//3//f/9//3//f/9//3//f4wxzjnOOf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tVYhBGMMOWf/f/9//3//f713/3//f/9//3//f/9//3//f/9//3//f/9/nHPnHEop/3//f/9//3//f/9//3//f+893nv/f/9//3//f/9//3//f/9//3/eeyEEQghjDL13/39aayEEpRQ5Z/9//3//f/9//3//f/9//3//f/9//3//f/9//3+tNdZac07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3nvee/9/3nvee/9/WmulFAAApRQ5Z957/3//f/9//3//f/9//3//f/9//3//f/9//3//f713KSUIIf9//3//f/9//3//f/9//3+cc957/3//f/9//3//f/9//3//f/9/nHMhBAAAAAC1Vv9/MUZjDGMM/3//f/9//3//f/9//3//f/9//3//f/9//3//f/9/7z1rLZRS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ee/9//3//f/9//3//f/9/3ntaa0IIAACtNd57/3//f/9//3//f/9//3//f/9//3//f/9//3//f8YYxhj/f/9//3//f/9//3//f/9/OWfee/9//3//f/9//3//f/9//3//f/9/UkoAAAAAWmvee2MMQggIIf9//3//f/9//3//f/9//3//f/9//3//f/9//3//f5RSxhhaa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dexhjGGNZa/3//f/9//3//f/9//3//f/9//3//f/9//3+lFIQQnHP/f/9//3//f/9//3//f1prc07/f/9//3//f/9//3//f/9//3//f/9//3//f/9/KSUAAEIIAAAAAAAAAAAAAAAAIQT/f3tv/3//f/9//3//f/9//38QQgAAnHP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ay0AAMYY/3//f5xz/3//f/9//3//f/9//3//f/9/EEJjDN57/3//f/9//3//f/9//39aa601/3//f/9//3//f/9//3//f/9//3//f/9//3//fwAAxhgAAAAAAAAAAAAAAAAhBAAAtVb/f/9//3//f/9//3//f713ay0hBN57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3nvee/9/WmspJSEErTXee7133nv/f/9//3//f/9//3//f5xzAACcc/9//3//f/9//3//f/9/nHPGGP9//3//f/9//3//f/9//3//f/9//3//f/9//38xRgAApRSEEM457z0QQvdeKSVCCIwx/3//f/9//3//f/9//385ZwghYwz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ee3tv/39zTkIIYwzee957/3//f/9//3//f/9//3//fwAArTX/f/9//3//f/9//3//f957pRT/f/9//3//f/9//3//f/9//3//f/9//3//f7133ntCCCkl3nv/f/9/3nvee845xhitNf9/3nv/f/9//3//f/9/lFKMMYQQ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ee713nHPee713/3//f+89AAAQQv9//3//f/9//3//f/9//38AAAAA/3//f/9//3//f/9/nHP/f8YY/3//f/9//3//f/9//3//f/9//3//f/9//3//f3tvIQSEEP9//3//f/9//39CCGstrTX/f/9//3//f/9//3//fzFGMUZjDP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deAAAAALVW/3/ee/9//39aa957GGMAAN573nv/f/9//3//f/9/vXchBP9//3//f/9//3//f/9//3//f/9//3//f/9//3/nHIQQhBD/f/9//3//f1prAAAAAJRS/3//f/9//3//f/9//38xRikljDHee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957/3//f713KSUAAAghnHP/f957/3/ee5RSYwz3Xv9//3//f/9//3//f5xzAAD/f/9//3//f/9//3//f/9//3//f/9//3//f/9/xhhjDIQQ/3//f/9//3/WWiEEAABaa/9//3//f/9//3//f/9/pRQpJc45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957vXfGGAAA7z2cc9573ntaayEE7z3/f/9//3//f/9//3+9d2MM/3//f/9//3//f/9//3//f/9//3//f/9//3//f6UUpRSlFP9//3//f3tvIQRjDCEE/3//f/9//3//f/9//3//fyEEjDHvPf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957/3//f/9//3//f5xz/3+cc4QQYwxrLf9//3/nHKUU/3+9d/9//3//f/9/e29jDP9//3//f/9//3//f/9//3//f/9//3//f/9//3+EEKUUpRT/f/9//3+UUgAAAABKKf9//3//f/9//3//f/9//38IIa01c07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nHP/f9573nv/f+89hBCtNbVWEEJCCP9//3//f/9//3//f1prhBD/f/9//3//f/9//3//f/9//3//f/9//3//f/9/AABjDKUU/3//f/9/KSXGGAAA/3//f/9//3//f/9//3//f/9/ay1rLfde/3+9d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713SikAAGMMAABzTv9//3//f5xzWmucc1JK3nv/f/9//3//f/9//3//f/9//3//f/9/3nuccwAAAAClFJxz/3//fwAAQgiMMf9//3//f/9//3//f9573nv/f0IIQgi9d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OWcIIUIIYww5ZzlnvXf/f/9/GGPee/9//3//f/9//3//f/9//3//f/9//3//f/9/914AAM45e2//f/9/ay0AACEEMUb/f/9//3//f/9//3//f/9/UkoAAGMMtVb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+9d/9//38xRgAAAAC1Vv9//3//fwAAnHP/f/9//3//f/9//3//f/9//3//f/9//3//f5RSIQSEEHtv/3//f0IIpRQAAJxz/3//f/9//3//f/9/nHP/fwAAQgghBAAA5xz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914AAIQQzjmlFHNOGGMAAN573nv/f/9//3//f/9//3//f/9//3//f/9//3/vPYQQAAA5Z/9/GGNCCEIIAAD/f/9//3//f/9//3//f/9/nHMAAEIIpRQAAAAAOWf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KSUAAFJK914AAAAACCH/f/9//3//f/9//3//f/9//3//f/9//3//f/9/xhhCCAAA/3//f1JKxhghBPde/3//f/9//3//f/9//3/ee3tvAAAAAAAAQggAAIQQ3nv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zlnYwwAAAAAQggAAIQQjDH/f/9//3//f/9//3//f/9//3//f/9//3//f6UUQggAAP9//3+lFOccpRT/f/9//3//f/9//3//f/9//3//fzFGGGNjDP9/rTUAAHNO/3+9d/9/nHP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3tvCCFCCGMMOWe1ViEEAADWWt57/3//f/9//3//f/9//3//f/9//3+tNQAAAABSShBCAAAIIaUU/3//f/9//3//f/9//3//f/9//39aa+89c07/f/9/IQQhBHtv/3//f5xz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+9d+89AABCCGst/3//f957/3//f/9//3//f/9//3+UUpRS/3/GGAAA5xxrLf9//3//f/9//3//f/9//3//f/9/WmulFK01/3//f5RSQgjnHP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5xzWmv/f/9/3nv/f957ay1CCAAAzjn/f/9//3//f/9//3+cc/9//3//f5xzIQSlFAAA917/f/9//3//f/9//3//f/9//3//fxhjSiljDP9//3//f4wxAADWWv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nHP/f/9//3/ee3tv/3//f/9/3nv3XgAAQgjOOf9//3+9d957/3//f/9//3+1VgAAhBAAAP9//3//f/9//3//f/9//3//f/9//38YYwgh5xz/f/9//3//f2stay3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/f/9/3nv/f/9//3//f845YwwAADFGnHP/f/9/3nv/f/9/MUYAAEIIAACcc/9//3//f/9//3//f/9//3//f/9/915KKQAA/3+cc/9//3/3XkIIvXfee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c04AACEEzjnee/9//3//f/9/zjkAAHNO/3//f/9//3//f/9//3//f/9//3//f1prxhghBP9//3//f/9/nHMhBJRS3nv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/38QQoQQAADvPZxz/3//f/9//3//f/9/3nv/f/9//3//f/9//3//f/9//3+9d6UUIQT/f/9//3//f/9/UkoIIf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5xz/3//f5RSAAAAAEop3nv/f/9//3//f/9//3//f/9//3//f/9//3//f/9//3+EEEII3nv/f/9//3//f957AADee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/9/3nv/f957EEJjDEIIay0YY/9//3+9d/9//3//f/9//3//f/9//3//f/9/QgghBHtv/3//f/9//3//f0IIlFL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cc0IIAADGGJxz/3//f/9//3//f/9//3//f/9//3//f+ccxhjee/9//3//f/9//3/OOa01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xhj5xwAAEop1lr/f/9//3/ee/9//3/ee957/3/GGOcclFL/f/9//3//f/9/lFIAAP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lFKlFAAAIQR7b/9//3/ee/9//3//f/9/ay3nHMYY/3//f/9//3//f3NOIQT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WWqUUAAClFHtv/3//f957/3//f1JKxhhjDP9//3//f/9//39SSqUU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+9d/9//3//f/depRQAACEE1lo5Zxhj/3+UUkIIQgjee/9//3//f/9/rTUIIf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nHP3XiEEAAAAAJRS/39CCMYYGGP/f/9//3//fxBC7z3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aa0opKSX3Xt57CCGlFLVW/3//f/9//3/GGBhj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/f/9//3//f2st5xxjDP9//3//f5RSAADWWv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UUgAAIQRaa/9//3/GGEIIhBD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/9//3//f/9/3nsAAAAAhBDee713IQQIIWMM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WmshBAAASikIIQAAAAAxRv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SikAAAAAAAAAAAAAe2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y0AAAAAAACcc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CCGEEIwx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RgAAABQAAAAIAAAAR0RJQwMAAAAiAAAADAAAAP////8iAAAADAAAAP////8lAAAADAAAAA0AAIAoAAAADAAAAAQAAAAiAAAADAAAAP////8iAAAADAAAAP7///8nAAAAGAAAAAQAAAAAAAAA////AAAAAAAlAAAADAAAAAQAAABMAAAAZAAAAAAAAABQAAAABgEAAHwAAAAAAAAAUAAAAAcBAAAtAAAAIQDwAAAAAAAAAAAAAACAPwAAAAAAAAAAAACAPwAAAAAAAAAAAAAAAAAAAAAAAAAAAAAAAAAAAAAAAAAAJQAAAAwAAAAAAACAKAAAAAwAAAAEAAAAJwAAABgAAAAEAAAAAAAAAP///wAAAAAAJQAAAAwAAAAEAAAATAAAAGQAAAAJAAAAUAAAAP0AAABcAAAACQAAAFAAAAD1AAAADQAAACEA8AAAAAAAAAAAAAAAgD8AAAAAAAAAAAAAgD8AAAAAAAAAAAAAAAAAAAAAAAAAAAAAAAAAAAAAAAAAACUAAAAMAAAAAAAAgCgAAAAMAAAABAAAACcAAAAYAAAABAAAAAAAAAD///8AAAAAACUAAAAMAAAABAAAAEwAAABkAAAACQAAAGAAAAD9AAAAbAAAAAkAAABgAAAA9QAAAA0AAAAhAPAAAAAAAAAAAAAAAIA/AAAAAAAAAAAAAIA/AAAAAAAAAAAAAAAAAAAAAAAAAAAAAAAAAAAAAAAAAAAlAAAADAAAAAAAAIAoAAAADAAAAAQAAAAnAAAAGAAAAAQAAAAAAAAA////AAAAAAAlAAAADAAAAAQAAABMAAAAZAAAAAkAAABwAAAA/QAAAHwAAAAJAAAAcAAAAPUAAAANAAAAIQDwAAAAAAAAAAAAAACAPwAAAAAAAAAAAACAPwAAAAAAAAAAAAAAAAAAAAAAAAAAAAAAAAAAAAAAAAAAJQAAAAwAAAAAAACAKAAAAAwAAAAEAAAAJQAAAAwAAAABAAAAGAAAAAwAAAAAAAAAEgAAAAwAAAABAAAAFgAAAAwAAAAAAAAAVAAAAEgBAAAKAAAAcAAAAPwAAAB8AAAAAQAAAAAA2EFVVdVBCgAAAHAAAAAqAAAATAAAAAQAAAAJAAAAcAAAAP4AAAB9AAAAoAAAAEYAaQByAG0AYQBkAG8AIABwAG8AcgA6ACAATQBBAFIASQBBACAARgBFAEwASQBDAEkAQQAgAEEAUgBSAFUAQQAgAEUAUwBDAEEATABBAE4AVABFAAYAAAADAAAABAAAAAkAAAAGAAAABwAAAAcAAAADAAAABwAAAAcAAAAEAAAAAwAAAAMAAAAKAAAABwAAAAcAAAADAAAABwAAAAMAAAAGAAAABgAAAAUAAAADAAAABwAAAAMAAAAHAAAAAwAAAAcAAAAHAAAABwAAAAgAAAAHAAAAAwAAAAYAAAAGAAAABwAAAAcAAAAFAAAABwAAAAgAAAAGAAAABgAAABYAAAAMAAAAAAAAACUAAAAMAAAAAgAAAA4AAAAUAAAAAAAAABAAAAAUAAAA</Object>
  <Object Id="idInvalidSigLnImg">AQAAAGwAAAAAAAAAAAAAAAYBAAB/AAAAAAAAAAAAAAC9GwAAVg0AACBFTUYAAAEAZNoAAMEAAAAFAAAAAAAAAAAAAAAAAAAAQAYAAIQDAACwAQAA8AAAAAAAAAAAAAAAAAAAAICXBgCAqQMACgAAABAAAAAAAAAAAAAAAEsAAAAQAAAAAAAAAAUAAAAeAAAAGAAAAAAAAAAAAAAABwEAAIAAAAAnAAAAGAAAAAEAAAAAAAAAAAAAAAAAAAAlAAAADAAAAAEAAABMAAAAZAAAAAAAAAAAAAAABgEAAH8AAAAAAAAAAAAAAAc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GAQAAfwAAAAAAAAAAAAAABwEAAIAAAAAhAPAAAAAAAAAAAAAAAIA/AAAAAAAAAAAAAIA/AAAAAAAAAAAAAAAAAAAAAAAAAAAAAAAAAAAAAAAAAAAlAAAADAAAAAAAAIAoAAAADAAAAAEAAAAnAAAAGAAAAAEAAAAAAAAA8PDwAAAAAAAlAAAADAAAAAEAAABMAAAAZAAAAAAAAAAAAAAABgEAAH8AAAAAAAAAAAAAAAcBAACAAAAAIQDwAAAAAAAAAAAAAACAPwAAAAAAAAAAAACAPwAAAAAAAAAAAAAAAAAAAAAAAAAAAAAAAAAAAAAAAAAAJQAAAAwAAAAAAACAKAAAAAwAAAABAAAAJwAAABgAAAABAAAAAAAAAPDw8AAAAAAAJQAAAAwAAAABAAAATAAAAGQAAAAAAAAAAAAAAAYBAAB/AAAAAAAAAAAAAAAHAQAAgAAAACEA8AAAAAAAAAAAAAAAgD8AAAAAAAAAAAAAgD8AAAAAAAAAAAAAAAAAAAAAAAAAAAAAAAAAAAAAAAAAACUAAAAMAAAAAAAAgCgAAAAMAAAAAQAAACcAAAAYAAAAAQAAAAAAAADw8PAAAAAAACUAAAAMAAAAAQAAAEwAAABkAAAAAAAAAAAAAAAGAQAAfwAAAAAAAAAAAAAABwEAAIAAAAAhAPAAAAAAAAAAAAAAAIA/AAAAAAAAAAAAAIA/AAAAAAAAAAAAAAAAAAAAAAAAAAAAAAAAAAAAAAAAAAAlAAAADAAAAAAAAIAoAAAADAAAAAEAAAAnAAAAGAAAAAEAAAAAAAAA////AAAAAAAlAAAADAAAAAEAAABMAAAAZAAAAAAAAAAAAAAABgEAAH8AAAAAAAAAAAAAAAcBAACAAAAAIQDwAAAAAAAAAAAAAACAPwAAAAAAAAAAAACAPwAAAAAAAAAAAAAAAAAAAAAAAAAAAAAAAAAAAAAAAAAAJQAAAAwAAAAAAACAKAAAAAwAAAABAAAAJwAAABgAAAABAAAAAAAAAP///wAAAAAAJQAAAAwAAAABAAAATAAAAGQAAAAAAAAAAAAAAAYBAAB/AAAAAAAAAAAAAAAH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YAAAAAfqbJd6PIeqDCQFZ4JTd0Lk/HMVPSGy5uFiE4GypVJ0KnHjN9AAABAGwAAACcz+7S6ffb7fnC0t1haH0hMm8aLXIuT8ggOIwoRKslP58cK08AAAFXaAAAAMHg9P///////////+bm5k9SXjw/SzBRzTFU0y1NwSAyVzFGXwEBAgAACA8mnM/u69/SvI9jt4tgjIR9FBosDBEjMVTUMlXWMVPRKUSeDxk4AAAAAAAAAADT6ff///////+Tk5MjK0krSbkvUcsuT8YVJFoTIFIrSbgtTcEQHEcAAgAAAJzP7vT6/bTa8kRleixHhy1Nwi5PxiQtTnBwcJKSki81SRwtZAgOIwAAAAAAweD02+35gsLqZ5q6Jz1jNEJyOUZ4qamp+/v7////wdPeVnCJAQECAAAAAACv1/Ho8/ubzu6CwuqMudS3u769vb3////////////L5fZymsABAgMAdgAAAK/X8fz9/uLx+snk9uTy+vz9/v///////////////8vl9nKawAECAwAAAAAAotHvtdryxOL1xOL1tdry0+r32+350+r3tdryxOL1pdPvc5rAAQIDAAAAAABpj7ZnjrZqj7Zqj7ZnjrZtkbdukrdtkbdnjrZqj7ZojrZ3rdUCAwQAAwAAAAAAAAAAAAAAAAAAAAAAAAAAAAAAAAAAAAAAAAAAAAAAAAAAAAAAAAAAJwAAABgAAAABAAAAAAAAAP///wAAAAAAJQAAAAwAAAABAAAATAAAAGQAAAAiAAAABAAAAHEAAAAQAAAAIgAAAAQAAABQAAAADQAAACEA8AAAAAAAAAAAAAAAgD8AAAAAAAAAAAAAgD8AAAAAAAAAAAAAAAAAAAAAAAAAAAAAAAAAAAAAAAAAACUAAAAMAAAAAAAAgCgAAAAMAAAAAQAAAFIAAABwAQAAAQAAAPX///8AAAAAAAAAAAAAAACQAQAAAAAAAQAAAABzAGUAZwBvAGUAIAB1AGkAAAAAAAAAAAAAAAAAAAAAAAAAAAAAAAAAAAAAAAAAAAAAAAAAAAAAAAAAAAAAAAAAAAAAAAAgAAAAAAAAAFB0o/5/AAAAUHSj/n8AABMAAAAAAAAAAABH2P5/AAA1aKGi/n8AADAWR9j+fwAAEwAAAAAAAAAQFwAAAAAAAEAAAMD+fwAAAABH2P5/AAAHa6Gi/n8AAAQAAAAAAAAAMBZH2P5/AADwry8cPAAAABMAAAAAAAAASAAAAAAAAAAEL1ej/n8AAJhTdKP+fwAAQDNXo/5/AAABAAAAAAAAAO5YV6P+fwAAAABH2P5/AAAAAAAAAAAAAAAAAAA8AAAA9PyG2f5/AACgR5xzzAEAALtVBdf+fwAA0LAvHDwAAABZsS8cPAAAAAAAAAAAAAAA+LEvHGR2AAgAAAAAJQAAAAwAAAABAAAAGAAAAAwAAAD/AAAAEgAAAAwAAAABAAAAHgAAABgAAAAiAAAABAAAAHIAAAARAAAAJQAAAAwAAAABAAAAVAAAAKgAAAAjAAAABAAAAHAAAAAQAAAAAQAAAAAA2EFVVdVBIwAAAAQAAAAPAAAATAAAAAAAAAAAAAAAAAAAAP//////////bAAAAEYAaQByAG0AYQAgAG4AbwAgAHYA4QBsAGkAZABhAAAABgAAAAMAAAAEAAAACQAAAAYAAAADAAAABwAAAAcAAAADAAAABQAAAAYAAAADAAAAAwAAAAcAAAAGAAAASwAAAEAAAAAwAAAABQAAACAAAAABAAAAAQAAABAAAAAAAAAAAAAAAAcBAACAAAAAAAAAAAAAAAAHAQAAgAAAAFIAAABwAQAAAgAAABAAAAAHAAAAAAAAAAAAAAC8AgAAAAAAAAECAiJTAHkAcwB0AGUAbQAAAAAAAAAAAAAAAAAAAAAAAAAAAAAAAAAAAAAAAAAAAAAAAAAAAAAAAAAAAAAAAAAAAAAAAAAAAAEAAAA8AAAACNAtHDwAAAAAObp+zAEAANDOKtf+fwAAAAAAAAAAAAAJAAAAAAAAAAAfln/MAQAAemqhov5/AAAAAAAAAAAAAAAAAAAAAAAA3uA4qWmjAACI0S0cPAAAAAAAAAAAAAAAcQWKAAAAAACgR5xzzAEAAPDTmnMAAAAAAAAAAAAAAAAHAAAAAAAAAAAAAAAAAAAA/NEtHDwAAAAp0i0cPAAAAMEfAdf+fwAAAQAAAAAAAAAAAAAAAAAAAAAfln/MAQAA+GaDf8wBAACgR5xzzAEAALtVBdf+fwAAoNEtHDwAAAAp0i0cPAAAADCaeX/MAQAAsNItH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AABaccwBAAACAAAAPAAAACgAAAAAAAAA0M4q1/5/AAAAAAAAAAAAAAAAAAAAAAAAAQAAAAIAAAATH/FU/n8AAAAAAAAAAAAAAAAAAAAAAABehDqpaaMAAAAAAAAAAAAAQMSYc8wBAACQAQAAAAAAAKBHnHPMAQAAAAAAAAAAAAAAAAAAAAAAAAYAAAAAAAAAAAAAAAAAAAB8ri8cPAAAAKmuLxw8AAAAwR8B1/5/AAAAAAAAAAAAADXZ61QAAAAAUEv2DMwBAAAAAAAAAAAAAKBHnHPMAQAAu1UF1/5/AAAgri8cPAAAAKmuLxw8AAAAEInFEswBAABIry8cZHYACAAAAAAlAAAADAAAAAMAAAAYAAAADAAAAAAAAAASAAAADAAAAAEAAAAWAAAADAAAAAgAAABUAAAAVAAAAAoAAAAnAAAAHgAAAEoAAAABAAAAAADYQVVV1U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H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HmAQT8AAAAAAAAAANkgQT8AACRCAADIQSQAAAAkAAAAeYBBPwAAAAAAAAAA2SBBPwAAJEIAAMhBBAAAAHMAAAAMAAAAAAAAAA0AAAAQAAAAKQAAABkAAABSAAAAcAEAAAQAAAAQAAAABwAAAAAAAAAAAAAAvAIAAAAAAAAHAgIiUwB5AHMAdABlAG0AAAAAAAAAAAAAAAAAAAAAAAAAAAAAAAAAAAAAAAAAAAAAAAAAAAAAAAAAAAAAAAAAAAAAAAAAAAAAAAAAAAAAADLUR9j+fwAAMzMzMzMzoz8AAAAAAAAAAM3MzMzMAGBAAAAAAAAAAADSWRXzmxcAAAEAAAAAAAAAAAAAAAAAAAAgA0wTzAEAAOCnslX+fwAA8NOac8wBAACwkqBV/n8AACADTBPMAQAADwAAAAAAAABcAAAAAAAAADBNLxw8AAAA3CwcVf5/AAABAAAAWAAAAAAAAAAAAAAABgEAAH8AAAAAAAAAAAAAABSIgBJWDQAAaEwvHAAAAAAAAAAAAAAAAOCnslX+fwAAAAAAAAAAAAC7VQXX/n8AADBNLxw8AAAAZAAAAAAAAAAIAA8LzAEAAAAAAABkdgAIAAAAACUAAAAMAAAABAAAAEYAAAAoAAAAHAAAAEdESUMCAAAAAAAAAAAAAABaAAAAPQAAAAAAAAAhAAAACAAAAGIAAAAMAAAAAQAAABUAAAAMAAAABAAAABUAAAAMAAAABAAAAFEAAAB4vAAAKQAAABkAAABsAAAARgAAAAAAAAAAAAAAAAAAAAAAAAC7AAAAgAAAAFAAAAAoAAAAeAAAAAC8AAAAAAAAIADMAFoAAAA9AAAAKAAAALsAAACAAAAAAQAQAAAAAAAAAAAAAAAAAAAAAAAAAAAAAAA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957QgghBEIIQghCCCklvX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+9d+89AAAAAAAAxhiMMe895xwAAAAAhBBSS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713YwwAAAAAEEL/f/9//3//f/9//3//f4QQAAA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GGMhBAAASil7b/9//3//f/9//3//f/9//3//f3tvhBAAAFpr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397byEEAACcc/9//3//f/9//3//f/9//3//f/9//3//f/9/jDEAAPde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1JKAAAAADln/3//f/9//3//f/9//3//f/9//3//f/9//39aa/9/pRQhBFpr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3nshBEIInHP/f/9//3//f/9//3//f/9//3//f/9//3//f/9//3//f5xzQgilF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6UUAAB7b/9//3//f/9//3//f/9//3//f/9//3//f/9//3//f/9/3nv/f1prAAD3Xv9//3//f/9//3//f/9//3//f/9//3//f/9//3//f/9//3//f/9//3//f/9//3//f/9//3//f/9//3//f/9//3//f/9//3//f/9//3//f957/3//f/9//3//f957/3//f/9//3//f/9//3/ee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UkoAAM45/3//f/9//3//f/9//3//f/9//3//f/9//3//f/9//3//f/9//3//f+cc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957/3/ee0IIYwz/f/9//3//f/9//3//f/9//3//f/9//3//f/9//3//f/9//3//f/9//3/eeyEEUkr/f/9//3//f/9//3//f/9//3//f/9//3//f/9//3//f/9//3//f/9//3//f/9//3//f/9//3//f/9//3//f/9//3//f/9//3//f/9//3//f/9//3//f/9//3//f/9//3//f/9//3//f9573nv/f/9//3//f/9//3//f/9//3//f/9//3//f/9//3//f/9//3//f/9//3//f/9//3//f/9//3//f/9//3//f/9//3//f/9//3//f/9//3//f/9//3//f/9//3//f/9//3//f/9//3//f/9//3//f/9//3//f/9//3//f/9//3//f/9//3//f/9//3//f/9//3//f/9//3//f/9//3//f/9//3//f/9/AAD/f/9//3//f/9//3//f/9//3//f/9//3//f/9//3//f/9//3//f/9//3+9d/9/lFIAAFpr/3//f/9/vXf/f/9//3//f/9//3//f/9//3//f/9//3//f/9//3//f/9//3/nHKUU/3//f/9//3//f/9//3//f/9//3//f/9//3//f/9//3//f/9//3//f/9//3//f/9//3//f/9//3//f/9//3//f/9//3//f/9//3//f/9//3//f9573nv/f/9//3//f/9//3//f/9//38QQuccGGP/f/9//3//f/9//3//f/9//3//f/9//3//f/9//3//f/9//3//f/9//3//f/9//3//f/9//3//f/9//3//f/9//3//f/9//3//f/9//3//f/9//3//f/9//3//f/9//3//f/9//3//f/9//3//f/9//3//f/9//3//f/9//3//f/9//3//f/9//3//f/9//3//f/9//3//f/9//3//f/9//3//fwAA/3//f/9//3//f/9//3//f/9//3//f/9//3//f/9//3//f/9//3//f/9/3nv/f+ccCCH/f/9//3//f/9//3//f/9//3//f/9//3//f/9//3//f/9//3//f/9//3//f/9/zjlCCJxz/3//f/9//3//f/9//3//f/9//3//f/9//3//f/9//3//f/9//3//f/9//3//f/9//3//f/9//3//f/9//3//f/9//3//f/9//3//f/9/e29aa1pr/397b/9//3//f/9//3//f957KSUAAOcc3nv/f/9//3//f/9//3//f/9//3//f/9//3//f/9//3//f/9//3//f/9//3//f/9//3//f/9//3//f/9//3//f/9//3//f/9//3//f/9//3//f/9//3//f/9//3//f/9//3//f/9//3//f/9//3//f/9//3//f/9//3//f/9//3//f/9//3//f/9//3//f/9//3//f/9//3//f/9//3//f/9//38AAP9//3//f/9//3//f/9//3//f/9//3//f/9//3//f/9//3//f/9//3//f/9/e28AADFG/3//f/9//3//f/9//3//f/9//3//f/9//3//f/9//3//f/9//3//f/9/3nv/f957AAA5Z/9//3//f/9//3//f/9//3//f/9//3//f/9//3//f/9//3//f/9//3//f/9//3//f/9//3//f/9//3//f/9//3//f/9//3//f/9/vXcpJQAAAAAAAAAAAACEEDFG1lree/9//3+9d8YYhBBKKf9//3//f/9//3//f/9//3//f/9//3//f/9//3//f/9//3//f/9//3//f/9//3//f/9//3//f/9//3//f/9//3//f/9//3//f/9//3//f/9//3//f/9//3//f/9//3//f/9//3//f/9//3//f/9//3//f/9//3//f/9//3//f/9//3//f/9//3//f/9//3//f/9//3//f/9//3//f/9//3//f/9/AAD/f/9//3//f/9//3//f/9//3//f/9//3//f/9//3//f/9//3//f/9/3nv/f7VWAAD3Xv9//3//f/9//3//f/9//3//f/9//3//f/9//3//f/9//3//f/9//3//f/9//3//f2MMrTX/f/9//3//f/9//3//f/9//3//f/9//3//f/9//3//f/9//3//f/9//3//f/9//3//f/9//3//f/9//3//f/9//3//f/9//39aa/9/5xwAACEExhjOOVprxhgAAAAAAACtNf9/WmtCCKUUrTX/f957/3//f/9//3//f/9//3//f/9//3//f/9//3//f/9//3//f/9//3//f/9//3//f/9//3//f/9//3//f/9//3//f/9//3//f/9//3//f/9//3//f/9//3//f/9//3//f/9//3//f/9//3//f/9//3//f/9//3//f/9//3//f/9//3//f/9//3//f/9//3//f/9//3//f/9//3//f/9//3//fwAA/3//f/9//3//f/9//3//f/9//3//f/9//3//f/9//3//f/9//3//f/9//39SSucc/3//f/9//3//f/9//3//f/9//3//f/9//3//f/9//3//f/9//3//f/9//3//f/9//3+MMSEE/3//f/9//3//f/9//3//f/9//3//f/9//3//f/9//3//f/9//3//f/9//3//f/9//3//f/9//3//f/9//3//f/9//3//f/9/3nv/f5xzc04hBAAAKSX/f/9//3//f/9/OWf/f2MMhBAhBDFG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jDFrLf9//3//f/9//3//f/9//3//f/9//3//f/9//3//f/9//3//f/9//3//f/9//3//f/9/914AAL13/3//f/9//3//f/9//3//f/9//3//f/9//3//f/9//3//f/9//3//f/9//3//f/9//3//f/9//3//f/9//3//f/9//3//f/9//3//f/9//39jDAAAAAAQQt57/3//f/9/1lpCCOccIQQYY/9/3nv/f/9//3//f/9//3//f/9//3//f/9//3//f/9//3//f/9//3//f/9//3//f/9//3//f/9//3//f/9//3//f/9//3//f/9//3//f/9//3//f/9//3//f/9//3//f/9//3//f/9//3//f/9//3//f/9//3//f/9//3//f/9//3//f/9//3//f/9//3//f/9//3//f/9//3//f/9//3//f/9/AAD/f/9//3//f/9//3//f/9//3//f/9//3//f/9//3//f/9//3//f/9//3//f0opzjn/f/9//3//f/9//3//f/9//3//f/9//3//f/9//3//f/9//3//f/9//3//f/9//3//f1pr5xxaa/9//3//f/9//3//f/9//3//f/9//3//f/9//3//f/9//3//f/9//3//f/9//3//f/9//3//f/9//3//f/9//3//f/9//3//f/9//3//f957/385Z6UUAABjDBBC/39aa713/3+MMSEE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vXcpJe89/3//f/9//3//f/9//3//f/9//3//f/9//3//f/9//3//f/9//3//f/9//3+9d/9//38YY8YYGGP/f/9//3//f/9//3//f/9//3//f/9//3//f/9//3//f/9//3//f/9//3//f/9//3//f/9//3//f/9//3//f/9//3//f/9//3//f/9//3//f/9//3//f+89YwwAAEIIOWf/f/dexhghBP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xhhrLf9//3//f/9//3//f/9//3//f/9//3//f/9//3//f/9//3//f/9//3//f/9//3//f/9/WmulFHNO/3//f/9//3//f/9//3//f/9//3//f/9//3//f/9//3//f/9//3//f/9//3//f/9//3//f/9//3//f/9//3//f/9//3//f/9//3//f/9//3//f/9//3//f957tVYAAAAApRSEENZarTX/f957/397b/9/3nv/f/9//3//f/9//3//f/9//3//f/9//3//f/9//3//f/9//3//f/9//3//f/9//3//f/9//3//f/9//3//f/9//3//f/9//3//f/9//3//f/9//3//f/9//3//f/9//3//f/9//3//f/9//3//f/9//3//f/9//3//f/9//3//f/9//3//f/9//3//f/9//3//f/9//3//f/9/AAD/f/9//3//f/9//3//f/9//3//f/9//3//f/9//3//f/9//3//f/9//3//f2MMYwz/f/9//3//f/9//3//f/9//3//f/9//3//f/9//3//f/9//3//f/9//3//f/9//3//f5xzKSVSSv9//3/ee/9//3//f/9//3//f/9//3//f/9//3//f/9//3//f/9//3//f/9//3//f/9//3//f/9//3//f/9//3//f/9//3//f/9//3//f/9//3//f957/3//f/9/3nuMMYQQAAAAAEop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vPQAAWmv/f/9//3//f/9//3//f/9//3//f/9//3//f/9//3//f/9//3//f/9//3//f/9//3+cc601EEL/f/9//3//f/9//3//f/9//3//f/9//3//f/9//3//f/9//3//f/9//3//f/9//3//f/9//3//f/9//3//f/9//3//f/9//3//f/9//3//f/9//3//f/9//3//f/9//3//fyklpRQAACEEWmv/f/9//3//f/9//3//f/9//3//f/9//3//f/9//3//f/9//3//f/9//3//f/9//3//f/9//3//f/9//3//f/9//3//f/9//3//f/9//3//f/9//3//f/9//3//f/9//3//f/9//3//f/9//3//f/9//3//f/9//3//f/9//3//f/9//3//f/9//3//f/9//3//f/9//3//f/9//3//f/9//38AAP9//3//f/9//3//f/9//3//f/9//3//f/9//3//f/9//3//f/9//3/ee/9/nHOEECEEvXf/f957/3//f/9//3//f/9//3//f/9//3//f/9//3//f/9//3//f/9//3//f/9/nHMpJXNO/3//f957/3//f/9//3//f/9//3//f/9//3//f/9//3//f/9//3//f/9//3//f/9//3//f/9//3//f/9//3//f/9//3//f/9//3//f/9//3//f/9//3//f/9/vXf/f/9/OWcQQgghjDGEEAAAKSUQQv9//3//f/9//3//f/9//3//f/9//3//f/9//3//f/9//3//f/9//3//f/9//3//f/9//3//f/9//3//f/9//3//f/9//3//f/9//3//f/9//3//f/9//3//f/9//3//f/9//3//f/9//3//f/9//3//f/9//3//f/9//3//f/9//3//f/9//3//f/9//3//f/9//3//f/9//3//f/9/AAD/f/9//3//f/9//3//f/9//3//f/9//3//f/9//3//f/9//3//f/9//3+cc957/38AAKUU3nv/f/9//3//f/9//3//f/9//3//f/9//3//f/9//3//f/9//3//f/9//3//f1pr5xwQQv9//3//f/9//3//f/9//3//f/9//3//f/9//3//f/9//3//f/9//3//f/9//3//f/9//3//f/9//3//f/9//3//f/9//3//f/9//3//f/9//3//f/9//3//f713/3//f1pr7z3nHN57vXe1VgAAAADOOf9//3//f/9//3//f/9//3//f/9//3//f/9//3//f/9//3//f/9//3//f/9//3//f/9//3//f/9//3//f/9//3//f/9//3//f/9//3//f/9//3//f/9//3//f/9//3//f/9//3//f/9//3//f/9//3//f/9//3//f/9//3//f/9//3//f/9//3//f/9//3//f/9//3//f/9//3//fwAA/3//f/9//3//f/9//3//f/9//3//f/9//3//f/9//3//f/9//3//f/9//3//f/9/7z0AAFJK/3//f957/3/ee/9//3//f/9//3//f/9//3//f/9//3//f/9//3//f/9//39aa8YYc07/f/9/3nv/f/9//3//f/9//3//f/9//3//f/9//3//f/9//3//f/9//3//f/9//3//f/9//3//f/9//3//f/9//3//f/9//3//f/9//3//f/9//3//f/9//3//f/9//385Z957CCHee/9//3+cc0opIQQhBIwxOWf/f/9//3//f/9/3nv/f957/3//f/9//3//f/9//3//f/9//3//f/9//3//f/9//3//f/9//3//f/9//3//f/9//3//f/9//3//f/9//3//f/9//3//f/9//3//f/9//3//f/9//3//f/9//3//f/9//3//f/9//3//f/9//3//f/9//3//f/9//3//f/9//3//f/9//38AAP9//3//f/9//3//f/9//3//f/9//3//f/9//3//f/9//3//f/9//3//f/9//3//f/9/5xwAAJRS3nv/f/9//3//f957/3//f/9//3//f/9//3//f/9//3//f/9//3//f/9/WmvnHJRS/3//f/9//3//f/9//3//f/9//3//f/9//3//f/9//3//f/9//3//f/9//3//f/9//3//f/9//3//f/9//3//f/9//3//f/9//3//f/9//3//f/9//3//f/9//3//f/9/lFJSSowx/3//f957/3//fzlnpRQAAAAAIQT3Xt57OWf/f/9//3//f/9//3//f/9//3//f/9//3//f/9//3//f/9//3//f/9//3//f/9//3//f/9//3//f/9//3//f/9//3//f/9//3//f/9//3//f/9//3//f/9//3//f/9//3//f/9//3//f/9//3//f/9//3//f/9//3//f/9//3//f/9//3//f/9//3//f/9/AAD/f/9//3//f/9//3//f/9//3//f/9//3//f/9//3//f/9//3//f/9//3/ee/9/3nv/f/9/5xwAAAgh/3//f9573nv/f/9//3//f/9//3//f/9//3//f/9//3//f/9//3//f3tvCCEYY/9//3/ee/9//3//f/9//3//f/9//3//f/9//3//f/9//3//f/9//3//f/9//3//f/9//3//f/9//3//f/9//3//f/9//3//f/9//3//f/9//3//f/9//3//f/9//3//fxBCEELOOf9//3//f957/3//f/9/WmutNQAAAAAAAO89/3//f/9/vXf/f/9/vXf/f/9//3//f/9//3//f/9//3//f/9//3//f/9//3//f/9//3//f/9//3//f/9//3//f/9//3//f/9//3//f/9//3//f/9//3//f/9//3//f/9//3//f/9//3//f/9//3//f/9//3//f/9//3//f/9//3//f/9//3//f/9//3//fwAA/3//f/9//3//f/9//3//f/9//3//f/9//3//f/9//3//f/9//3//f/9/3nv/f/9//3//f/9/SikhBGMMWmv/f/9/3nv/f/9//3//f/9//3//f/9//3//f/9//3//f/9//39aawghlFL/f/9//3//f/9//3//f/9//3//f/9//3//f/9//3//f/9//3//f/9//3//f/9//3//f/9//3//f/9//3//f/9//3//f/9//3//f/9//3//f/9//3//f/9//3//f/9//38pJUopUkr/f/9//3//f/9//3//f/9//3//fyklQggAAAAA7z3ee/9//3//f/9//3//f/9//3//f/9//3//f/9//3//f/9//3//f/9//3//f/9//3//f/9//3//f/9//3//f/9//3//f/9//3//f/9//3//f/9//3//f/9//3//f/9//3//f/9//3//f/9//3//f/9//3//f/9//3//f/9//3//f/9//3//f/9//38AAP9//3//f/9//3//f/9//3//f/9//3//f/9//3//f/9//3//f/9//3//f/9/3nv/f/9//3/ee/9/EEIAACEExhjvPf9//3/ee/9//3//f/9//3//f/9//3//f/9//3//f/9/OWcAAJRS/3//f957/3//f/9//3//f/9//3//f/9//3//f/9//3//f/9//3//f/9//3//f/9//3//f/9//3//f/9//3//f/9//3//f/9//3//f/9//3//f/9//3//f/9//3//f/9/hBAIIVJK/3//f/9//3//f957/3/ee/9//3/ee5xz7z0AAAAAQgjvPf9//3/ee/9//3//f/9//3//f/9//3//f/9//3//f/9//3//f/9//3//f/9//3//f/9//3//f/9//3//f/9//3//f/9//3//f/9//3//f/9//3//f/9//3//f/9//3//f/9//3//f/9//3//f/9//3//f/9//3//f/9//3//f/9//3//f/9/AAD/f/9//3//f/9//3//f/9//3//f/9//3//f/9//3//f/9//3//f/9//3//f/9//3//f/9//3//f/9/vXcpJcYYQghCCNZae2//f7133nv/f/9//3//f/9//3//f/9//3+cc1prYwzee/9//3//f/9//3//f/9//3//f/9/vXcYY5RS/3//f/9//3//f/9//3//f/9//3//f/9//3//f/9//3//f/9//3//f/9//3//f/9//3//f/9//3//f/9//3//f/9//3//fwghAACcc/9//3//f/9//3//f/9//3//f/9//3//f/9//3+MMWMMAABCCFJK3nv/f/9//3/ee/9/3nv/f/9/3nv/f/9//3//f/9//3//f/9//3//f/9//3//f/9//3//f/9//3//f/9//3//f/9//3//f/9//3//f/9//3//f/9//3//f/9//3//f/9//3//f/9//3//f/9//3//f/9//3//f/9//3//f/9//3//fwAA/3//f/9//3//f/9//3//f/9//3//f/9//3//f/9//3//f/9//3//f/9//3//f/9//3//f/9//3//f/9//3//f5xzzjkhBCEEpRRSSv9/3nv/f/9//3//f/9//3//f/9//38YYwAA/3//f/9//3//f/9//3//f/9//3//f845AAClFP9//3//f/9//3//f/9//3//f/9//3//f/9//3//f/9//3//f/9//3//f/9//3//f/9//3//f/9//3//f/9//3//f/9/c07nHAAA/3//f/9//3//f/9//3//f/9//3//f/9//3//f957/3/ee5RSAAAAAEIIKSW9d/9/OWf/f957/3+9d957/3//f/9//3//f/9//3//f/9//3//f/9//3//f/9//3//f/9//3//f/9//3//f/9//3//f/9//3//f/9//3//f/9//3//f/9//3//f/9//3//f/9//3//f/9//3//f/9//3//f/9//3//f/9//38AAP9//3//f/9//3//f/9//3//f/9//3//f/9//3//f/9//3//f/9//3//f/9//3//f/9//3//f/9//3//f7133nv/f/9//39aayklMUb/f957/3//f/9//3//f/9//3//f/9/MUYAAP9//3//f/9//3//f/9//3//f/9/tVYAAAAAWmv/f/9//3//f/9//3//f/9//3//f/9//3//f/9//3//f/9//3//f/9//3//f/9//3//f/9//3//f/9//3//f/9//3//f+891lqEEP9//3//f/9//3//f/9//3//f/9//3//f/9//3//f/9/vXf/f/9/7z2lFAAAAABjDBhjvXf/f713/3//f3tv/3//f/9//3//f/9//3//f/9//3//f/9//3//f/9//3//f/9//3//f/9//3//f/9//3//f/9//3//f/9//3//f/9//3//f/9//3//f/9//3//f/9//3//f/9//3//f/9//3//f/9//3//f/9/AAD/f/9//3//f/9//3//f/9//3//f/9//3//f/9//3//f/9//3//f/9//3//f/9//3//f/9//3//f957/3//f7133nv/f/9/nHP/f/9/nHP/f/9//3//f/9//3//f/9//3//fyklYwz/f/9//3//f/9//3//f/9//3+9d2MMAAC9d1pr/3//f/9//3//f/9//3//f/9//3//f/9//3//f/9//3//f/9//3//f/9//3//f/9//3//f/9//3//f/9//3//f/9//38pJbVW7z3/f/9//3//f/9//3//f/9//3//f/9//3//f/9//3//f957e2//f/9//39aa0IIAAAAAEIIrTX/f/9//3//f/9//3//f/9//3//f/9//3//f/9//3//f/9//3//f/9//3//f/9//3//f/9//3//f/9//3//f/9//3//f/9//3//f/9//3//f/9//3//f/9//3//f/9//3//f/9//3//f/9//3//f/9//3//fwAA/3//f/9//3//f/9//3//f/9//3//f/9//3//f/9//3//f/9//3//f/9//3//f/9//3//f/9//3//f/9//3//f/9//3//f/9/vXf/f/9/nHP/f/9//3//f/9//3//f/9//39CCCkl/3//f/9//3//f/9//3//f/9/zjljDOccnHPee/9//3//f/9//3//f/9//3//f/9//3//f/9//3//f/9//3//f/9//3//f/9//3//f/9//3//f/9//3//f/9//3//f957CCFrLdZa/3//f/9//3//f/9//3//f/9//3//f/9//3//f/9/nHP/f/9/3nv/f957/3//fxhjay0AAAAAIQQxRtZanHP/f/9//3//f/9//3//f/9//3//f/9//3//f/9//3//f/9//3//f/9//3//f/9//3//f/9//3//f/9//3//f/9//3//f/9//3//f/9//3//f/9//3//f/9//3//f/9//3//f/9//3//f/9//38AAP9//3//f/9//3//f/9//3//f/9//3//f/9//3//f/9//3//f/9//3//f/9//3//f/9//3//f/9//3//f/9//3//f/9//3//f/9//3//f/9//3//f/9//3//f/9//3//f/9/QgiMMf9//3/ee/9//3//f/9//3//f6UUIQQxRv9//3//f/9//3//f/9//3//f/9//3//f/9//3//f/9//3//f/9//3//f/9//3//f/9//3//f/9//3//f/9//3//f/9//397b7VWpRS9d/9//3//f/9//3//f/9//3//f/9//3//f/9//3//f/9//3//f/9//3//f/9//3//f/9//3/WWgAAAAAAAAAAMUb/f957/3/ee/9/3nvee/9//3//f/9//3//f/9//3//f/9//3//f/9//3//f/9//3//f/9//3//f/9//3//f/9//3//f/9//3//f/9//3//f/9//3//f/9//3//f/9//3//f/9//3//f/9/AAD/f/9//3//f/9//3//f/9//3//f/9//3//f/9//3//f/9//3//f/9//3//f/9//3//f/9//3//f/9//3//f/9//3//f/9//3//f/9//3//f/9//3//f/9//3//f/9//397bwAAtVb/f/9//39CCAAA/3/ee/9/1loAAAAAOWf/f/9//3//f/9//3//f/9//3//f/9//3//f/9//3//f/9/3nvee/9//3//f/9//3//f/9//3//f/9//3//f/9//3//f/9/WmuUUoQQvXf/f/9//3//f/9//3//f/9//3//f/9//3//f/9//3//f/9//3//f/9//3//f/9//3//f/9//3+9d1JKjDEAAAAAAADnHDFG3nv/f957/3+cc/9//3//f/9//3//f/9//3//f/9//3//f/9//3//f/9//3//f/9//3//f/9//3//f/9//3//f/9//3//f/9//3//f/9//3//f/9//3//f/9//3//f/9//3//fwAA/3//f/9//3//f/9//3//f/9//3//f/9//3//f/9//3//f/9//3//f/9//3//f/9//3//f/9//3//f/9//3//f/9//3//f/9//3//f/9//3//f/9//3//f/9//3//f/9/1lohBL13/3//f1prAAAAAAAA917/f8YYAACMMf9/Wmv/f/9//3//f/9//3//f/9//3//f/9//3//f/9/Wmv/f/9/vXf/f/9//3//f/9//3//f/9//3//f/9//3//f/9//3//fxhjc07GGP9//3//f/9//3//f/9//3//f/9//3//f/9//3//f/9//3//f/9//3//f/9//3//f/9//3//f/9//3//f/9/e2+1VgAAAAAAAAAAKSW9d/9/e2/ee/9//3//f/9//3//f/9//3//f/9//3//f/9//3//f/9//3//f/9//3//f/9//3//f/9//3//f/9//3//f/9//3//f/9//3//f/9//3//f/9//3//f/9//38AAP9//3//f/9//3//f/9//3//f/9//3//f/9//3//f/9//3//f/9//3//f/9//3//f/9//3//f/9//3//f/9//3//f/9//3//f/9//3//f/9//3//f/9//3//f/9//3/ee7VWxhj/f/9//3/3XgAAAAAhBHtvWmshBEIIvXf/f/9//3//f/9//3//f/9//3//f/9//3//f9ZazjmtNf9//3//f/9//3//f/9//3//f/9//3//f/9//3//f/9//3//f/9//3/WWu89ay3/f/9//3//f/9//3//f/9//3//f/9//3//f/9//3//f/9//3//f/9//3//f/9//3//f/9//3//f9573nvee5xz/3//fzlnlFJCCAAAAADGGM453nv/f/9//3//f/9//3//f/9//3//f/9//3//f/9//3//f/9//3//f/9//3//f/9//3//f/9//3//f/9//3//f/9//3//f/9//3//f/9//3//f/9//3//f/9/AAD/f/9//3//f/9//3//f/9//3//f/9//3//f/9//3//f/9//3//f/9//3//f/9//3//f/9//3//f/9//3//f/9//3//f/9//3//f/9//3//f/9//3//f/9//3//f/9/3ntSSqUU/3//f/9/7z2EEEIIUkr/f5RSAABCCAAAQgj/f/9//3//f/9//3//f/9//3//f957pRQAAAAAAAAAAO89vXdaa/9//3//f/9//3//f/9//3//f/9//3//f/9//3//f/9/EEJKKYwx/3//f/9//3//f/9//3//f/9//3//f/9//3//f/9//3//f/9//3//f/9//3//f/9//3//f/9//3//f/9//3//f/9//3//f/9//3//f2stIQQAAAAAc06cc/9//3//f/9//3//f/9//3//f/9//3//f/9//3//f/9//3//f/9//3//f/9//3//f/9//3//f/9//3//f/9//3//f/9//3//f/9//3//f/9//3//fwAA/3//f/9//3//f/9//3//f/9//3//f/9//3//f/9//3//f/9//3//f/9//3//f/9//3//f/9//3//f/9//3//f/9//3//f/9//3//f/9//3//f/9//3//f/9//3//f/9/rTVCCN57/3//f+ccCCEAAFpr/39jDCEE5xwAAAAArTX/f/9//3//f4wxCCFKKd57/39zTgAAAAAAAAAAAAAAACEE5xzee/9//3//f/9//3//f/9//3/ee/9//3//f/9//3//fwghKSWMMf9//3//f/9//3//f/9//3//f/9//3//f/9//3//f/9//3//f/9//3//f/9//3//f/9//3//f/9//3//f/9//3//f/9//3//f/9//3//f713EEIAAAAAYwxzTv9//3//f/9//3/ee/9//3//f/9//3//f/9//3//f/9//3//f/9//3//f/9//3//f/9//3//f/9//3//f/9//3//f/9//3//f/9//3//f/9//38AAP9//3//f/9//3//f/9//3//f/9//3//f/9//3//f/9//3//f/9//3//f/9//3//f/9//3//f/9//3//f/9//3//f/9//3//f/9//3//f/9//3//f/9//3//f/9//3//fyklYwy9d/9//38hBIQQAAD/fzFGAABCCAAAAAAAAGMM/3//fwghAAAAAAAAAAAAAM45/3//f/9//3//f/9/915jDAAAAAD3Xv9/vXf/f/9//3//f/9//3//f/9//3//f/9//39jDKUU1lr/f957/3//f/9//3//f/9//3//f/9//3//f/9//3//f/9//3//f/9//3//f/9//3//f/9//3//f/9//3//f/9//3//f/9//3//f/9//3//f/9/nHPGGAAAAAClFBhj/3/ee713/3//f/9//3//f/9//3//f/9//3//f/9//3//f/9//3//f/9//3//f/9//3//f/9//3//f/9//3//f/9//3//f/9//3//f/9/AAD/f/9//3//f/9//3//f/9//3//f/9//3//f/9//3//f/9//3//f/9//3//f/9//3//f/9//3//f/9//3//f/9//3//f/9//3//f/9//3//f/9//3//f/9//3//f/9//38IIcYY/3//f/9/pRQhBCEE/38AAAghIQQIIZxzIQQhBP9/e28AAAAAAAAAAAAAAAAAADFG/3/ee/9/vXf/f/9//3/WWmMMAABSSt57/3//f/9//3//f/9//3//f/9//3//f/9/CCEAAP9//3+9d5xz/3//f/9//3//f/9//3//f/9//3//f/9//3//f/9//3//f/9//3//f/9//3//f/9//3//f/9//3//f/9//3//f/9//3//f/9//3/ee/9//3+9d4QQAAAAAHNO3nv/f713/3//f/9//3//f/9//3//f/9//3//f/9//3//f/9//3//f/9//3//f/9//3//f/9//3//f/9//3//f/9//3//f/9//3//fwAA/3//f/9//3//f/9//3//f/9//3//f/9//3//f/9//3//f/9//3//f/9//3//f/9//3//f/9//3//f/9//3//f/9//3//f/9//3//f/9//3//f/9//3//f/9//3//f/9/xhjGGP9//3//f6UUAAClFN57AADGGAAAOWf/f4wxAACUUgAAAAAhBNZa/3//f/deAABKKbVWrTX3Xv9//3//f/9//3+9d0opAACMMZxz/3+9d/9//3//f/9//3//f/9//3+9d+89AAD/f/9//3//f/9//3//f/9//3//f/9//3//f/9//3//f/9//3//f/9//3//f/9//3//f/9//3//f/9//3//f/9//3//f/9//3//f/9//3//f/9//3//f957nHP/f+89QggAACklnHP/f/9//3//f/9//3//f/9//3//f/9//3//f/9//3//f/9//3//f/9//3//f/9//3//f/9//3//f/9//3//f/9//3//f/9//38AAP9//3//f/9//3//f/9//3//f/9//3//f/9//3//f/9//3//f/9//3//f/9//3//f/9//3//f/9//3//f/9//3//f/9//3//f/9//3//f/9//3//f/9//3//f/9//3/ee2MMxhj/f/9/rTVCCAAA5xz/fwAAIQQAAP9//3/vPQAAhBAAACEE/3//f/9//397byklAAAAAAAAAAAQQv9//3//f/9//3//f601AADGGP9//3//f/9//3//f/9//3//f/9/c04xRqUU/3//f0IIQggxRv9//3//f/9//3//f/9//3//f/9//3//f/9//3//f/9//3//f/9//3//f/9//3//f/9//3//f/9//3//f/9//3//f/9//3//f/9//3//f957/3/ee3NOYwwAAEIIWmv/f957/3//f/9//3//f/9//3//f/9//3//f/9//3//f/9//3//f/9//3//f/9//3//f/9//3//f/9//3//f/9//3//f/9/AAD/f/9//3//f/9//3//f/9//3//f/9//3//f/9//3//f/9//3//f/9//3//f/9//3//f/9//3//f/9//3//f/9//3//f/9//3//f/9//3//f/9//3//f/9//3//f/9/vXdjDGst/3//fyEEYwxjDCkl3ntCCAghAAD/f/9/KSVCCGMMhBAIIZRS/3//f/9/vXelFCEEIQQhBAAAAABjDN57/3//f/9//3//fxBCIQQhBDln/3/ee/9//3//f/9//3//f4wxjDHOOf9/MUYAAAAAAAAAAEop917/f/9//3//f/9//3//f/9//3//f/9//3//f/9//3//f/9//3//f/9//3//f/9//3//f/9//3//f/9//3//f/9//3//f/9//3//f/9//3//f1prSikAAIQQ/3//f/9//3//f/9//3//f/9//3//f/9//3//f/9//3//f/9//3//f/9//3//f/9//3//f/9//3//f/9//3//f/9//3//fwAA/3//f/9//3//f/9//3//f/9//3//f/9//3//f/9//3//f/9//3//f/9//3//f/9//3//f/9//3//f/9//3//f/9//3//f/9//3//f/9//3//f/9//3//f/9//3//f5xzhBC1Vv9//3tCCEIICB0IIf97QggIIQAA/3//f0IIhBBCCCEEKSVjDP9//3//f7VWAAAAAAAApRQAACEEAABaa/9//3//f/9//3//f7VWAAAAAJxz/3//f/9//3//f/9//3+tNQghMUb/f/deAAAAAKUUYwwAAAAA1lr/f/9/vXf/f/9//39aa/9//3//f/9//3//f/9//3//f/9//3//f/9//3//f/9//3//f/9//3//f/9//3//f/9//3//f/9//3//f/9//3//fxhjpRQAAKUU/3//f/9//3//f/9//3//f/9//3//f/9//3//f/9//3//f/9//3//f/9//3//f/9//3//f/9//3//f/9//3//f/9//38AAP9//3//f/9//3//f/9//3//f/9//3//f/9//3//f/9//3//f/9//3//f/9//3//f/9//3//f/9//3//f/9//3//f/9//3//f/9//3//f/9//3//f/9//3//f/9//3+ccwAA1lr/fxhfIQQAAM45Bx0HHUEEhBClFP9/nHMAAMYYQgiMMVJKhBD/f/9//3+EEKUUIQRaazFGYwwhBMYYAAD/f/9//3//f/9//3//f/deQghjDN57/3//f/9//3//f/9/UkqlFDFG/3//fxhjjDEAAGMMKSWEEAAACCGUUv9//3//f/9//3//f/9//3//f/9//3//f/9//3//f/9//3//f/9//3//f/9//3//f/9//3//f/9//3//f/9//3//f/9//3//f/9/3nv/f5xzQggAAHNO/3//f/9//3/ee/9//3//f/9//3//f/9//3//f/9//3//f/9//3//f/9//3//f/9//3//f/9//3//f/9//3//f/9/AAD/f/9//3//f/9//3//f/9//3//f/9//3//f/9//3//f/9//3//f/9//3//f/9//3//f/9//3//f/9//3//f/9//3//f/9//3//f/9//3//f/9//3//f/9//3//f/9/nHMAADln/3+UUuYYjDFzTqUUjDGlFCEE5xj/f5RSpRRjDGMMpRRrLWMM/3//f1JKAABrLQAA/39rLQAA5xyEECEEKSX/f/9//3//f/9//3//f/9/AAAAAP9//3//f/9//3//f+ccAAB7b/9//3//f/9/jDEAAM45/38IIQAAAABKKf9//3//f/9//3//f/9//3//f/9//3//f/9//3//f/9//3//f/9//3//f/9//3//f/9//3//f/9//3//f/9//3//f/9//3//f957vXf/f1JKSimEEP9//3//f/9//3//f/9//3//f/9//3//f/9//3//f/9//3//f/9//3//f/9//3//f/9//3//f/9//3//f/9//3//fwAA/3//f/9//3//f/9//3//f/9//3//f/9//3//f/9//3//f/9//3//f/9//3//f/9//3//f/9//3//f/9//3//f/9//3//f/9//3//f/9//3//f/9//3//f/9//3//f1prAAD/f/9/YwwhBBBClE6EEDFGpRQgAGMMzjljDAAAAACEEIQQhBCEEP9//3+EEEIIIQQAAP9/KSWEECEEIQQhBIQQnHP/f/9//3//f/9//3//f5xzIQRjDN57/3//f/9//3/nHAAAe2//f/9//3//f/9/lFIpJf9//3/3XkIIAAAhBIwxvXf/f/9//3//f/9//3//f/9//3//f/9//3//f/9//3//f/9//3//f/9//3//f/9//3//f/9//3//f/9//3//f/9//3//f957vXeUUuccYwz/f/9//3//f/9//3//f/9//3//f/9//3//f/9//3//f/9//3//f/9//3//f/9//3//f/9//3//f/9//3//f/9//38AAP9//3//f/9//3//f/9//3//f/9//3//f/9//3//f/9//3//f/9//3//f/9//3//f/9//3//f/9//3//f/9//3//f/9//3//f/9//3//f/9//3//f/9//3//f/9//38xRgAA/3+1ViEEAABaa7VWpRC1VoQMQgghBAAAAABCCAAAIQQAAGMMQgjee/9/hBAIISEEIQT/f8YYhBBjDOccCCHGGAAApRScc/9//3//f/9//3//f5RSAABrLf9//3//f/9/KSWlFHtv/3//f/9/e2//f/9//3//f/9//3//f601QggAACEE917/f/9//3//f/9//3//f/9//3//f/9//3//f/9//3//f/9//3//f/9//3//f/9//3//f/9//3//f/9//3//f/9//3//f/9/GGNrLWMM/3+9d/9//3//f/9//3//f/9//3//f/9//3//f/9//3//f/9//3//f/9//3//f/9//3//f/9//3//f/9//3//f/9/AAD/f/9//3//f/9//3//f/9//3//f/9//3//f/9//3//f/9//3//f/9//3//f/9//3//f/9//3//f/9//3//f/9//3//f/9//3//f/9//3//f/9//3//f/9//3//f/9/SikAAP9/hBCEDAAA/3//fyAA/38pIQgdIQQAAAAAGGMhBAAAAAAhBAAAMUb/f0IIxhjnHM45/38hBAAAhBDnHDlnAAAAAAAAAAAIIecc5xz/f/9//3//fxhjAADOOf9//3+9dwghQgi9d/9//3//f/9//3//f/9//3//f/9//3//fxhjay0AAAAA5xzee7133nv/f/9//3//f/9//3//f/9/3nu9d957/3//f/9//3//f/9//3//f/9//3//f/9//3//f/9//3//f/9//3+cczlnKSWEEP9//3//f/9//3//f/9//3//f/9//3//f/9//3//f/9//3//f/9//3//f/9//3//f/9//3//f/9//3//f/9//3//fwAA/3//f/9//3//f/9//3//f/9//3//f/9//3//f/9//3//f/9//3//f/9//3//f/9//3//f/9//3//f/9//3//f/9//3//f/9//3//f/9//3//f/9//3//f/9//3/ee6UU7z3ee2MMhBCMMf9//39CCBdfSimUUv97MUK1Vv9//39jDAAAAAAAAEIIe2+EECEEpRTOOf9/AADvPSEEay33XiEEAABCCAAAAAAAAAAApRTee/9//3//f9ZaAADWWv9/3nsIIYQQvXf/f/9//3//f/9//3//f/9//3//f/9//3//f/9/nHOEEAAAAAB7b/9/vXd7b/9//3//f/9//3//f/9//3//f/9/3nv/f/9//3//f/9//3//f/9//3//f/9//3//f/9//3//f/9//39zTsYYpRT/f/9//3//f/9//3//f/9//3//f/9//3//f/9//3//f/9//3//f/9//3//f/9//3//f/9//3//f/9//3//f/9//38AAP9//3//f/9//3//f/9//3//f/9//3//f/9//3//f/9//3//f/9//3//f/9//3//f/9//3//f/9//3//f/9//3//f/9//3//f/9//3//f/9//3//f/9//3//f/9//38QQgghEELGGAAAvXf/f/9/CCGlFIMMxhj/f/9//3//f/9/3nt7bzlnYwwAAAAAAAAAAAAArTX/fwAAQggAAO89jDEAAAAAQggAAAAAYwwAAAAAay3/f/9//3//fxBCAABaa713pRRjDL13/3//f/9//3//f/9//3//f/9//3//f/9//3+cc/9//38YYyEEAABCCJxz/3+cc/9/3nv/f/9//3//f/9//3//f/9//3//f/9//3//f/9//3//f/9//3//f/9//3//f/9//3//f/9/UkrGGMYY/3//f/9/3nv/f/9//3//f/9//3//f/9//3//f/9//3//f/9//3//f/9//3//f/9//3//f/9//3//f/9//3//f/9/AAD/f/9//3//f/9//3//f/9//3//f/9//3//f/9//3//f/9//3//f/9//3//f/9//3//f/9//3//f/9//3//f/9//3//f/9//3//f/9//3//f/9//3//f/9//3//f/9/EEIAAAAAYwznHP9//3//f601IQTGGKUU/3//f/9//3//f/9//3//f5xzQggAACEEMUb/f957/39KKQAAAAD/f6UUQggAAN57CCFCCAAAQggAAAAA3nv/f/9//3//f8YYIQT/f8YYhBC9d/9//3//f/9//3//f/9//3//f/9//3//f/9//3+cc/9//3//fwghIQQAAFJK/3//f/9//3/eexhjtVa1Vr13/3//f/9//3//f/9//3//f/9//3//f/9//3//f/9//3//f/9//3//fzFGay0IIf9/3nv/f/9//3//f/9//3//f/9//3//f/9//3//f/9//3//f/9//3//f/9//3//f/9//3//f/9//3//f/9//3//fwAA/3//f/9//3//f/9//3//f/9//3//f/9//3//f/9//3//f/9//3//f/9//3//f/9//3//f/9//3//f/9//3//f/9//3//f/9//3//f/9//3//f/9//3//f/9//3//fyEEAAAhBCEEay3ed/9//3/NNQAAhBBCCL13/3//f/9//3//f/9//3//f9573nvee/9//3//f/deAAAAAAAA/3+lFGMMAAD/f2stIQQhBNZazjkAACEE1lr/f/9//3//f0opIQSEEKUU3nv/f/9//3//f/9//3//f/9//3//f/9//3//f/9//3//f/9//3//f/9/AAAAAGMMGGP/f957pRQAAAAAAABCCL13/3//f/9//3//f/9//3//f/9//3//f/9//3//f/9//3//f/9/nHOMMc45rTX/f713/3//f/9//3//f/9//3//f/9//3//f/9//3//f/9//3//f/9//3//f/9//3//f/9//3//f/9//3//f/9//38AAP9//3//f/9//3//f/9//3//f/9//3//f/9//3//f/9//3//f/9//3//f/9//3//f/9//3//f/9//3//f/9//3//f/9//3//f/9//3//f/9//3//f/9//3//f/9//38AAEIIAAAAAJxz/3//f/9/vXsAACEEhBD3Xv9//3//f/9//3//f/9//3//f/9//3//f/9//3//f845AACtNf9/pRSEEAAAnHNzTgAAQgjOOd57YwxCCAAAxhj/f/9//3//f2MMQggIIf9//3//f/9//3//f/9//3//f/9//3//f/9//3//f/9//3//f/9//3//f/9/zjnGGAAAYwwAAKUUAAAAAAAAAADGGN57/3//f/9//3//f/9//3//f/9//3//f/9//3//f/9//3//f/9/pRQIIVJK/3//f/9//3//f/9//3//f/9//3//f/9//3//f/9//3//f/9//3//f/9//3//f/9//3//f/9//3//f/9//3//f/9/AAD/f/9//3//f/9//3//f/9//3//f/9//3//f/9//3//f/9//3//f/9//3//f/9//3//f/9//3//f/9//3//f/9//3//f/9//3//f/9//3//f/9//3//f/9//3//f/9/ay1jDKUUc07/f/9//3//f/9/IQSEEGMMGGP/f/9//3//f/9//3//f/9//3//f/9//3//f/9//3//f713/3//f+ccAAAAAK01/38AAGMMIQT/f4QQpRQAAAAAxhj/f/9//3+ccwAA5xz/f/9//3//f/9//3//f/9//3//f/9//3//f/9//3//f/9//3//f/9//3//f/9/GGOlFAAAYwwAAKUU7z3OOSEEAAD/f/9//3//f/9//3//f/9//3//f/9//3//f/9//3//f/9//38YY8YYAAA5Z/9//3//f/9//3//f/9//3//f/9//3//f/9//3//f/9//3//f/9//3//f/9//3//f/9//3//f/9//3//f/9//3//fwAA/3//f/9//3//f/9//3//f/9//3//f/9//3//f/9//3//f/9//3//f/9//3//f/9//3//f/9//3//f/9//3//f/9//3//f/9//3//f/9//3//f957/3//f/9/nHPvPRBCAAD/f/9//3//f/9//3//f1prIQQhBAAA/3//f/9//3//f/9//3//f/9//3//f/9//3//f/9//3//f/9//3+MMQAAhBDOOf9/AAAAAAAAWmshBEIIhBBCCAAAEEJrLa01EEKtNWMMWmv/f/9//3//f/9//3//f/9//3//f/9//3//f/9//3//f/9//3//f/9/MUYhBGMMCCEAAAAAAACMMf9/OWdCCGMM/3//f/9//3//f/9//3//f/9//3//f/9//3//f/9//3//f/9/lFLOOQAA/3//f/9//3//f/9//3//f/9//3//f/9//3//f/9//3//f/9//3//f/9//3//f/9//3//f/9//3//f/9//3//f/9//38AAP9//3//f/9//3//f/9//3//f/9//3//f/9//3//f/9//3//f/9//3//f/9//3//f/9//3//f/9//3//f/9//3//f/9//3//f/9//3//f/9//3/ee/9//3//f2MMAAAAAAAA/3//f/9//3//f/9//3//f8YYxhgAAIwx/3//f/9//3//f/9//3//f/9//3//f/9//3//f/9//3//f/9/e28AAAAAjDH/f601AAAAALVWAABjDAAAKSUAACEEAAAAAAAAzjlCCMYY/3//f/9//3//f/9//3//f/9//3//f/9//3//f/9//3//f/9/3nuEEAAAAAAAACEEUkree2MMAAAAAM45xhhrLf9//3//f/9//3//f/9//3//f/9//3//f/9//3//f/9//3//f8457z3nHP9//3//f/9//3//f/9//3//f/9//3//f/9//3//f/9//3//f/9//3//f/9//3//f/9//3//f/9//3//f/9//3//f/9/AAD/f/9//3//f/9//3//f/9//3//f/9//3//f/9//3//f/9//3//f/9//3//f/9//3//f/9//3//f/9//3//f/9//3//f/9//3//f/9//3//f/9/3nv/f/9//38AAAAAIQQhBBBC/3//f/9//3//f/9//38QQiEEYwwIIf9//3//f/9//3//f/9//3//f/9//3//f/9//3//f/9//3//f/9/tVa1Vpxz/3+cc4wxlFKccwAAAABCCP9/QgghBCEEIQQAAAAAMUYAAK01/3/3XjFG3nv/f/9//3//f/9//3//f/9//3//f/9//38xRkIIpRQhBAAAzjk5Z/9//3//f3NOIQQAAGMMxhjee/9//3//f/9//3//f/9//3//f/9//3//f/9//3//f/9/3nspJaUUMUb/f/9//3//f/9//3//f/9//3//f/9//3//f/9//3//f/9//3//f/9//3//f/9//3//f/9//3//f/9//3//f/9//3//fwAA/3//f/9//3//f/9//3//f/9//3//f/9//3//f/9//3//f/9//3//f/9//3//f/9//3//f/9//3//f/9//3//f/9//3//f/9//3//f/9//3//f/9//3//f/9//38hBAAAIQSlFP9//3//f/9//3//f/9//38AACEEAABaa/9//3//f713/3//f/9//3//f/9//3//f/9//3//f/9//3//f/9//3//f/9//3//f/9/vXchBAAAAACUUiEEIQQAALVWnHOlFMYY/38AAAAAAAAAAAAA/385Z/9//3//f/9//3//f/9//3/ee9ZaAAAAAAAAIQQYY/9//3//f/9//3//f/9/5xwAAIQQe2//f/9//3//f/9//3//f/9//3//f/9//3//f/9//3/ee1prjDGEEHtv/3//f/9//3//f/9//3//f/9//3//f/9//3//f/9//3//f/9//3//f/9//3//f/9//3//f/9//3//f/9//3//f/9//38AAP9//3//f/9//3//f/9//3//f/9//3//f/9//3//f/9//3//f/9//3//f/9//3//f/9//3//f/9//3//f/9//3//f/9//3//f/9//3//f/9//3//f/9//3//f/9//3+1VgAAAACEEP9//3//f/9//3//f/9/WmsAACEEzjn/f957/3//f/9//3//f/9//3//f/9//3//f/9//3//f/9//3//f/9//3//f/9//3//f/9/nHMhBIwxnHMhBAAAIQQ5Z957hBAIIXtvhBAAAAAAAAAAAGMMnHP/f/9//3//f/9//3//f1prQggAAAAAAABrLd57/3//f/9//3//f/9//3//f1JKCCEAAAAAMUb/f/9/3nvee/9//3//f/9//3//f/9//3//f/9//385ZwghhBD/f/9//3//f/9//3//f/9//3//f/9//3//f/9//3//f/9//3//f/9//3//f/9//3//f/9//3//f/9//3//f/9//3//f/9/AAD/f/9//3//f/9//3//f/9//3//f/9//3//f/9//3//f/9//3//f/9//3//f/9//3//f/9//3//f/9//3//f/9//3//f/9//3//f/9//3//f/9//3//f/9//3//f/9/vXcAAAAAAACMMf9//3//f/9//3//f/9/CCEAAAAA7z3WWntv/3//f/9//3//f/9//3//f/9//3//f/9//3//f/9//3//f/9//3//f/9//3//f/9//3//f/9/AAAAAAAA3nuccwAAc06lFAAA5xxCCAghIQQAAFJKvXf/f/9//3//f/9/nHPnHAAAhBClFJRS/3//f/9//3//f/9//3//f/9//39zTmsthBBjDAAACCG9d/9/nHP/f/9//3//f/9//3//f/9//3//f/9/zjkpJSkl/3//f/9//3//f/9//3//f/9//3//f/9//3//f/9//3//f/9//3//f/9//3//f/9//3//f/9//3//f/9//3//f/9//3//fwAA/3//f/9//3//f/9//3//f/9//3//f/9//3//f/9//3//f/9//3//f/9//3//f/9//3//f/9//3//f/9//3//f/9//3//f/9//3//f/9//3//f/9//3//f/9//3//f/9/e2/3XoQQAABjDP9//3//f/9//3+9d/9/AAAAAAAAAABrLf9//3//f/9//3//f/9//3//f/9//3//f/9//3//f/9//3//f/9//3//f/9//3//f/9//38YYyEEIQQhBP9/vXeEEKUUIQTnHAAAhBD/f/deAAAhBEIIpRT/f/9//3+ccwAAAAAAAIQQ/3//f/9//3//f/9//3//f/9//3//f/9/rTWtNRBCvXdrLQAAIQTvPf9//3//f/9//3//f/9//3//f/9//3//f6UUKSWUUv9//3//f/9//3//f/9//3//f/9//3//f/9//3//f/9//3//f/9//3//f/9//3//f/9//3//f/9//3//f/9//3//f/9//38AAP9//3//f/9//3//f/9//3//f/9//3//f/9//3//f/9//3//f/9//3//f/9//3//f/9//3//f/9//3//f/9//3//f/9//3//f/9//3//f/9//3//f/9//3//f/9//3+9d/9//3//f1JKAADHGN573nv/f/9//3//f4wxAABjDCEEhBD/f/9//3//f/9//3//f/9//3//f/9//3//f/9//3//f/9//3//f/9//3//f/9//3//f/9/WmsAAAAAAAD/f1pr5xwAACEEAABSStZaYwz/f2stIQQAAAAAhBDee5RSAABCCGMMSin/f/9//3//f/9//3//f/9//3//f/9//3//f0ophBCtNf9//385Z6UUAACtNf9//3//f/9//3//f/9//3//f/9/e2/nHAAAWmvee/9//3//f/9//3//f/9//3//f/9//3//f/9//3//f/9//3//f/9//3//f/9//3//f/9//3//f/9//3//f/9//3//f/9/AAD/f/9//3//f/9//3//f/9//3//f/9//3//f/9//3//f/9//3//f/9//3//f/9//3//f/9//3//f/9//3//f/9//3//f/9//3//f/9//3//f/9//3//f/9//3//f/9//3//f/9//3//f/deAABCCL13/3//f/9//3//f2MMAADGGCEE5xz/f/9//3//f/9//3//f/9//3//f/9//3//f/9//3//f/9//3//f/9//3//f/9//3//f/9/MUYAACEE/3+9d0IIxhgAAKUUIQRzTgAAc05aayEEAAAAAAAAQggAAMYYAADOOf9//3//f/9//3//f/9//3//f/9//3//f/9//3/GGKUUjDH/f/9//3//f+89AABCCNZa/3//f/9//3+cc/9//3+9d+89jDHnHP9//3//f/9//3//f/9//3//f/9//3//f/9//3//f/9//3//f/9//3//f/9//3//f/9//3//f/9//3//f/9//3//f/9//3//fwAA/3//f/9//3//f/9//3//f/9//3//f/9//3//f/9//3//f/9//3//f/9//3//f/9//3//f/9//3//f/9//3//f/9//3//f/9//3//f/9//3//f/9//3//f/9//3//f/9//3//f/9//3//f/deAABjDPde/3//f/9/nHM5Z0IIAAAAAIwx/3//f/9//3//f/9//3//f/9//3//f/9//3//f/9//3//f/9//3//f/9//3//f/9//3//f/9//3//f/9/nHNjDFprhBAhBCEEhBBzTiEExhgAAKUUEEIAAAAAQggAAGst/3+9d/9//3//f/9//3//f/9//3//f/9//3//f/9/pRRjDK01/3//f/9//3//f7VWpRQAAM45/3//f957/3+cc957/39rLSklrTX/f/9//3//f/9//3//f/9//3//f/9//3//f/9//3//f/9//3//f/9//3//f/9//3//f/9//3//f/9//3//f/9//3//f/9//38AAP9//3//f/9//3//f/9//3//f/9//3//f/9//3//f/9//3//f/9//3//f/9//3//f/9//3//f/9//3//f/9//3//f/9//3//f/9//3//f/9//3//f/9//3//f/9//3//f/9//3//f/9/vXf/f/9/hBAAANZaOWf/f/9//3+9d5RS917ee/9//3//f/9//3//f/9//3//f/9//3//f/9//3//f/9//3//f/9//3//f/9//3//f/9//3//f/9//3//f713Qgg5Z6UUAAAAAOcc/38pJQAAIQRjDFpre28hBAAAYwz/f/9//3//f/9//3//f/9//3//f/9//3//f/9//3//f0IIIQRSSv9//3//f/9//3//f/9/KSUAAIQQvXf/f957/3//f713SimlFBhj/3+cc/9//3//f/9//3//f/9//3//f/9//3//f/9//3//f/9//3//f/9//3//f/9//3//f/9//3//f/9//3//f/9//3//f/9/AAD/f/9//3//f/9//3//f/9//3//f/9//3//f/9//3//f/9//3//f/9//3//f/9//3//f/9//3//f/9//3//f/9//3//f/9//3//f/9//3//f/9//3//f/9//3//f/9//3//f/9//3/ee/9//3//f9577z0AAIwxvXe9d/9//3//f/9//3//f/9//3//f/9//3//f/9//3//f/9//3//f/9//3//f/9//3//f/9//3//f/9//3//f/9//3//f/9//3+cc0II5xy9dxBCCCE5Z/9/3nsAAIQQAAA5Z/9/SikAAEIIEEL/f/9//3//f/9//3//f/9//3//f/9//3//f/9//38hBAAAWmv/f/9//3//f/9//3+9d/9/OWelFCEEUkree/9/3nuUUqUUxhjee/9/nHP/f/9//3//f/9//3//f/9//3//f/9//3//f/9//3//f/9//3//f/9//3//f/9//3//f/9//3//f/9//3//f/9//3//fwAA/3//f/9//3//f/9//3//f/9//3//f/9//3//f/9//3//f/9//3//f/9//3//f/9//3//f/9//3//f/9//3//f/9//3//f/9//3//f/9//3//f/9//3//f/9//3//f/9//3//f/9//3+9d/9//3//f/9/rTUhBAAAvXf/f/9/3nv/f/9//3//f/9//3//f/9//3//f/9//3//f/9//3//f/9//3//f/9//3//f/9//3//f/9//3//f/9//3//f/9//39rLcYY/3//f/9//3//f/9/AABjDAAAWmv/f/9/AAAhBAAAIQR7b/9//3//f/9//3//f/9//3//f/9//3//f/9/AAAhBP9//3//f/9//3//f/9//3//f5xz/3/OOSEEMUb/f957rTUIIWst/3//f/9//3//f/9//3//f/9//3//f/9//3//f/9//3//f/9//3//f/9//3//f/9//3//f/9//3//f/9//3//f/9//3//f/9//38AAP9//3//f/9//3//f/9//3//f/9//3//f/9//3//f/9//3//f/9//3//f/9//3//f/9//3//f/9//3//f/9//3//f/9//3//f/9//3//f/9//3//f/9//3//f/9//3//f/9//3//f/9//3//f/9//39aa/9/915CCAAAEEL/f/9/vXf/f/9//3//f/9//3//f/9//3//f/9//3//f5xz/3/ee5xzCCFKKQgh/3//f/9//3//f/9//3//f/9//3//f957CCHGGN57/3//f/9//3//fwAAAACEEFpr/3//f2MMIQSlFAAAhBB7b/9//3//f/9//3//f/9//3//f/9//3/WWmMMAAD/f/9//3//f/9//3//f/9//3//f/9//3+9d4QQCCH/f4wxxhgxRv9//3//f/9//3//f/9//3//f/9//3//f/9//3/ee/9//3/ee/9//3//f/9//3/ee/9//3//f/9//3//f/9//3//f/9//3//f/9/AAD/f/9//3//f/9//3//f/9//3//f/9//3//f/9//3//f/9//3//f/9//3//f/9//3//f/9//3//f/9//3//f/9//3//f/9//3//f/9//3//f/9//3//f/9//3//f/9//3//f/9//3//f/9//3//f/9//3+cc/9//3/OOQAA5xy9d/9/vXf/f/9//3//f/9//3//f/9//3//f/9//3//f/9//38IIQAAIQQAAHtv/3//f/9//3//f/9//3//f/9//3//f8YY5xz/f/9//3//f/9//39rLQAAAABaa/9//38AAEIIYwylFAAAhBDee957/3//f/9//3//f/9//3//f/9/UkqlFIQQ/3//f/9//3//f/9//3//f/9//3//f/9/OWf/f4wx5xylFIQQGGP/f/9//3//f/9//3//f/9//3//f/9//3//f/9//397b/9//3+cc957/3//f/9//3//f/9//3//f/9//3//f/9//3//f/9//3//fwAA/3//f/9//3//f/9//3//f/9//3//f/9//3//f/9//3//f/9//3//f/9//3//f/9//3//f/9//3//f/9//3//f/9//3//f/9//3//f/9//3//f/9//3//f/9//3//f/9//3//f/9//3//f/9//3//f3tv/3//f5xz/3/3XkIIYwy1Vv9//3//f/9//3//f/9//3//f/9//3//f/9//3//f/9/QgghBAghAAAQQv9//3//f/9//3//f/9//3//f/9//3/nHEop3nv/f/9//3//f/9/EEIAAGMMOWf/f/9/AACEEAAAAAAAAAAAYwxCCIwx/3//f/9//3//f/9//3//f0opYwwpJf9//3//f/9//3//f/9//3//f/9//3//f/9/3nv/fwgh5xxCCP9/vXf/f713/3//f/9//3//f/9//3//f/9//3//f/9//3+9d3tvvXf/f/9//3//f/9//3//f/9//3//f/9//3//f/9//3//f/9//38AAP9//3//f/9//3//f/9//3//f/9//3//f/9//3//f/9//3//f/9//3//f/9//3//f/9//3//f/9//3//f/9//3//f/9//3//f/9//3//f/9//3//f/9//3//f/9//3//f/9//3//f/9//3//f/9//3//f/9//3//f/9//3+9dwghAABrLf9//3//f/9//3//f/9//3//f/9//3//f957/3//f/deIQQAAKUU917/f/9//3//f/9//3//f/9//3//f/9/CCGEEJxz/3//f/9//3//fxhjAAAAAFpr/3//fwAAIQSlFOccQggAAAAAIQQAAOcc/3//f/9//3//f/9//38pJcYYUkr/f/9//3//f/9//3//f/9//3//f/9//3/ee/9/3nuMMYwxSin/f713/3+9d/9//3//f/9//3//f/9//3//f/9//3//f713/3//f/9//3/ee/9//3//f/9//3//f/9//3//f/9//3//f/9//3//f/9/AAD/f/9//3//f/9//3//f/9//3//f/9//3//f/9//3//f/9//3//f/9//3//f/9//3//f/9//3//f/9//3//f/9//3//f/9//3//f/9//3//f/9//3//f/9//3//f/9//3//f/9//3//f/9//3//f/9/3nv/f/9/3nv/f7133nv/f3NOAADGGLVW/3//f/9//3//f/9//3//f/9//3+9d/9/vXf/fzlnGGNaa/9/nHP/f/9//3//f/9//3//f/9//3//fyklIQR7b/9//3//f/9//3//f601hBA5Z/9//38AAAghAAB7b/9/5xwAACEEIQQAAO89/3//f/9//3//f/9/hBBjDDFG/3//f/9//3//f/9//3//f/9//3//f/9//3//f/deEELnHBhj/3//f/9//3//f/9//3//f/9//3//f/9//3//f/9/3nv/f2stYwxKKXtv/3//f/9//3//f/9//3//f/9//3//f/9//3//f/9//3//fwAA/3//f/9//3//f/9//3//f/9//3//f/9//3//f/9//3//f/9//3//f/9//3//f/9//3//f/9//3//f/9//3//f/9//3//f/9//3//f/9//3//f/9//3//f/9//3//f/9//3//f/9//3//f/9//3//f/9//3//f/9//3//f/9/3nv/f7VWpRQhBPde/3//f/9//3//f/9//3//f/9//3//f/9/nHP/f/9//3//f/9//3//f/9//3//f/9//3//f/9//3/vPSklGGP/f/9//3//f/9//3//f5xzOWf/f/9/IQRCCIQQUkr/f4QQQggAAMYYAAAhBP9/WmuUUpxz/3/ee6UUYwy1Vv9//3//f/9//3//f/9//3//f/9//3//f/9//3+9d0oppRT/f957/3//f/9//3//f/9//3//f/9//3//f/9//3//f/9/GGOEEEIIIQQhBBBC/3//f/9//3//f/9//3//f/9//3//f/9//3//f/9//38AAP9//3//f/9//3//f/9//3//f/9//3//f/9//3//f/9//3//f/9//3//f/9//3//f/9//3//f/9//3//f/9//3//f/9//3//f/9//3//f/9//3//f/9//3//f/9//3//f/9//3//f/9//3//f/9//3//f/9//3//f/9//3//f/9//3//f/9/zjkAAIwx/397b/9//3//f/9/GGP/f/9//3//f/9//3//f/9//3//f/9//3//f/9//3//f/9//3//f/9//3+lFFpr/3//f/9//3//f/9//3//fzFG/3//f601AAAAACEE/39rLQAAYwyccyklAAApJQAAAAAhBEII3ntjDGMMe2//f/9//3//f/9//3//f/9//3//f/9//3//f957GGPGGMYY3nv/f/9//3//f/9//3//f/9//3//f/9//3//f/9//3//f957YwwhBAghAAApJf9/3nvee/9//3//f/9//3//f/9//3//f/9//3//f/9/AAD/f/9//3//f/9//3//f/9//3//f/9//3//f/9//3//f/9//3//f/9//3//f/9//3//f/9//3//f/9//3//f/9//3//f/9//3//f/9//3//f/9//3//f/9//3//f/9//3//f/9//3//f/9//3//f/9//3//f/9//3//f/9//3//f/9//3//f/9/916EEKUUe2//f/9/3nvee/9//3//f/9//3//f/9//3//f/9//3//f/9//3//f/9//3//f/9//3//f/9/IQQ5Z/9//3//f/9//3//f/9//3/GGP9//3+9dxBChBBKKf9/tVYAAGMMGGM5ZwAAYwwAAEIIAAAAAO89QgjGGP9//3//f/9//3//f/9//3//f/9//3//f/9//3//f7VWSimMMf9//3//f/9//3//f/9//3//f/9//3//f/9//3//f/9/3nv/f1JKxhgAAM45e2//f/9//3//f/9//3//f/9//3//f/9//3//f/9//3//fwAA/3//f/9//3//f/9//3//f/9//3//f/9//3//f/9//3//f/9//3//f/9//3//f/9//3//f/9//3//f/9//3//f/9//3//f/9//3//f/9//3//f/9//3//f/9//3//f/9//3//f/9//3//f/9//3//f/9//3//f/9//3//f/9//3//f/9//3//f/9//39KKQAAEEL/f/9//385Z/9//3//f/9//3//f/9//3//f/9//3//f/9//3//f/9//3//f/9//3+9d601Qgj/f/9//3//f/9//3//f/9/hBD/f/9//3//f/9//3//f601IQQhBKUU/38pJSEEAADGGBhjAAAAAIQQxhj/f/9//3//f/9//3//f/9//3//f/9//3//f5xz/3/nHMYYlFL/f/9//3//f/9//3//f/9//3//f/9//3//f/9//3//f957vXf/f/9/vXf/f/9/3nvee957/3//f/9//3//f/9//3//f/9//3//f/9//38AAP9//3//f/9//3//f/9//3//f/9//3//f/9//3//f/9//3//f/9//3//f/9//3//f/9//3//f/9//3//f/9//3//f/9//3//f/9//3//f/9//3//f/9//3//f/9//3//f/9//3//f/9//3//f/9//3//f/9//3//f/9//3//f/9//3//f/9//3+cc/9//3/WWiEExhi9d/9//3//f/9//3//f/9//3//f/9//3//f/9//3//f/9//3//f/9//3//f/9//385ZwAA/3//f/9//3//f/9//3//fzFGGGP/f/9/3nv/f/9//39SSgAAIQQAAP9/YwxCCGMMMUb/f/9/MUbGGKUU/3//f/9//3//f/9//3//f/9//3//f/9//3//f7135xyEEDln/3//f/9//3//f/9//3//f/9//3//f/9//3//f/9//3/ee9573nvee/9/3nv/f/9//3//f/9//3//f/9//3//f/9//3//f/9//3//f/9/AAD/f/9//3//f/9//3//f/9//3//f/9//3//f/9//3//f/9//3//f/9//3//f/9//3//f/9//3//f/9//3//f/9//3//f/9//3//f/9//3//f/9//3//f/9//3//f/9//3//f/9//3//f/9//3//f/9//3//f/9//3//f/9//3//f/9//3+cc/9//3//f/9//3//f4wxAAAYY713/3//f/9//3//f/9//3//f/9//3//f/9//3//f/9//3//f/9//3//f/9/IQQhBJxz/3//f/9//3//f/9//3//f3NO/3//f/9//3//f/9/3nvnHAAAIQT/f2MMpRQAAHtv/3//f8YY5xznHP9//3//f/9//3//f/9//3//f/9//3//f/9//3+1Vs45Ywzee/9//3//f/9//3//f/9//3//f/9//3//f/9//3//f/9//3//f713/3/ee/9/3nv/f5xz/3//f/9//3//f/9//3//f/9//3//f/9//3//fwAA/3//f/9//3//f/9//3//f/9//3//f/9//3//f/9//3//f/9//3//f/9//3//f/9//3//f/9//3//f/9//3//f/9//3//f/9//3//f/9//3//f/9//3//f/9//3//f/9//3//f/9//3//f/9//3//f/9//3//f/9//3//f/9//3//f/9//3//f/9//3//f/9/3nv/f3NOAADnHBhj/3//f/9/3nv/f/9//3//f/9//3//f/9//3//f/9//3//f/9//3//fyklAAD3Xv9//3//f/9//3//f/9//3/GGP9//3//f/9//3//f/9//385Z/9/3ntjDGMMQgg5Z/9//38AAKUUSin/f/9//3//f/9//3//f/9//3//f/9//3//f957UkrGGEop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zlnhBAAAK01/3//f957/3//f/9//3//f/9//3//f/9//3//f/9//3//f/9//39zTiEEjDH/f/9//3//f/9//3//f/9/AAC9d/9//3//f/9//3//f/9//3//f3tvIQRjDCEEWmv/f/9/AADnHFJK/3//f/9//3//f/9//3//f/9//3//f/9//3//f4wxzjnOOf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tVYhBGMMOWf/f/9//3//f713/3//f/9//3//f/9//3//f/9//3//f/9/nHPnHEop/3//f/9//3//f/9//3//f+893nv/f/9//3//f/9//3//f/9//3/eeyEEQghjDL13/39aayEEpRQ5Z/9//3//f/9//3//f/9//3//f/9//3//f/9//3+tNdZac07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3nvee/9/3nvee/9/WmulFAAApRQ5Z957/3//f/9//3//f/9//3//f/9//3//f/9//3//f713KSUIIf9//3//f/9//3//f/9//3+cc957/3//f/9//3//f/9//3//f/9/nHMhBAAAAAC1Vv9/MUZjDGMM/3//f/9//3//f/9//3//f/9//3//f/9//3//f/9/7z1rLZRS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ee/9//3//f/9//3//f/9/3ntaa0IIAACtNd57/3//f/9//3//f/9//3//f/9//3//f/9//3//f8YYxhj/f/9//3//f/9//3//f/9/OWfee/9//3//f/9//3//f/9//3//f/9/UkoAAAAAWmvee2MMQggIIf9//3//f/9//3//f/9//3//f/9//3//f/9//3//f5RSxhhaa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dexhjGGNZa/3//f/9//3//f/9//3//f/9//3//f/9//3+lFIQQnHP/f/9//3//f/9//3//f1prc07/f/9//3//f/9//3//f/9//3//f/9//3//f/9/KSUAAEIIAAAAAAAAAAAAAAAAIQT/f3tv/3//f/9//3//f/9//38QQgAAnHP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ay0AAMYY/3//f5xz/3//f/9//3//f/9//3//f/9/EEJjDN57/3//f/9//3//f/9//39aa601/3//f/9//3//f/9//3//f/9//3//f/9//3//fwAAxhgAAAAAAAAAAAAAAAAhBAAAtVb/f/9//3//f/9//3//f713ay0hBN57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3nvee/9/WmspJSEErTXee7133nv/f/9//3//f/9//3//f5xzAACcc/9//3//f/9//3//f/9/nHPGGP9//3//f/9//3//f/9//3//f/9//3//f/9//38xRgAApRSEEM457z0QQvdeKSVCCIwx/3//f/9//3//f/9//385ZwghYwz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ee3tv/39zTkIIYwzee957/3//f/9//3//f/9//3//fwAArTX/f/9//3//f/9//3//f957pRT/f/9//3//f/9//3//f/9//3//f/9//3//f7133ntCCCkl3nv/f/9/3nvee845xhitNf9/3nv/f/9//3//f/9/lFKMMYQQ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ee713nHPee713/3//f+89AAAQQv9//3//f/9//3//f/9//38AAAAA/3//f/9//3//f/9/nHP/f8YY/3//f/9//3//f/9//3//f/9//3//f/9//3//f3tvIQSEEP9//3//f/9//39CCGstrTX/f/9//3//f/9//3//fzFGMUZjDP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deAAAAALVW/3/ee/9//39aa957GGMAAN573nv/f/9//3//f/9/vXchBP9//3//f/9//3//f/9//3//f/9//3//f/9//3/nHIQQhBD/f/9//3//f1prAAAAAJRS/3//f/9//3//f/9//38xRikljDHee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957/3//f713KSUAAAghnHP/f957/3/ee5RSYwz3Xv9//3//f/9//3//f5xzAAD/f/9//3//f/9//3//f/9//3//f/9//3//f/9/xhhjDIQQ/3//f/9//3/WWiEEAABaa/9//3//f/9//3//f/9/pRQpJc45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957vXfGGAAA7z2cc9573ntaayEE7z3/f/9//3//f/9//3+9d2MM/3//f/9//3//f/9//3//f/9//3//f/9//3//f6UUpRSlFP9//3//f3tvIQRjDCEE/3//f/9//3//f/9//3//fyEEjDHvPf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957/3//f/9//3//f5xz/3+cc4QQYwxrLf9//3/nHKUU/3+9d/9//3//f/9/e29jDP9//3//f/9//3//f/9//3//f/9//3//f/9//3+EEKUUpRT/f/9//3+UUgAAAABKKf9//3//f/9//3//f/9//38IIa01c07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nHP/f9573nv/f+89hBCtNbVWEEJCCP9//3//f/9//3//f1prhBD/f/9//3//f/9//3//f/9//3//f/9//3//f/9/AABjDKUU/3//f/9/KSXGGAAA/3//f/9//3//f/9//3//f/9/ay1rLfde/3+9d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713SikAAGMMAABzTv9//3//f5xzWmucc1JK3nv/f/9//3//f/9//3//f/9//3//f/9/3nuccwAAAAClFJxz/3//fwAAQgiMMf9//3//f/9//3//f9573nv/f0IIQgi9d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OWcIIUIIYww5ZzlnvXf/f/9/GGPee/9//3//f/9//3//f/9//3//f/9//3//f/9/914AAM45e2//f/9/ay0AACEEMUb/f/9//3//f/9//3//f/9/UkoAAGMMtVb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+9d/9//38xRgAAAAC1Vv9//3//fwAAnHP/f/9//3//f/9//3//f/9//3//f/9//3//f5RSIQSEEHtv/3//f0IIpRQAAJxz/3//f/9//3//f/9/nHP/fwAAQgghBAAA5xz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914AAIQQzjmlFHNOGGMAAN573nv/f/9//3//f/9//3//f/9//3//f/9//3/vPYQQAAA5Z/9/GGNCCEIIAAD/f/9//3//f/9//3//f/9/nHMAAEIIpRQAAAAAOWf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KSUAAFJK914AAAAACCH/f/9//3//f/9//3//f/9//3//f/9//3//f/9/xhhCCAAA/3//f1JKxhghBPde/3//f/9//3//f/9//3/ee3tvAAAAAAAAQggAAIQQ3nv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zlnYwwAAAAAQggAAIQQjDH/f/9//3//f/9//3//f/9//3//f/9//3//f6UUQggAAP9//3+lFOccpRT/f/9//3//f/9//3//f/9//3//fzFGGGNjDP9/rTUAAHNO/3+9d/9/nHP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3tvCCFCCGMMOWe1ViEEAADWWt57/3//f/9//3//f/9//3//f/9//3+tNQAAAABSShBCAAAIIaUU/3//f/9//3//f/9//3//f/9//39aa+89c07/f/9/IQQhBHtv/3//f5xz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+9d+89AABCCGst/3//f957/3//f/9//3//f/9//3+UUpRS/3/GGAAA5xxrLf9//3//f/9//3//f/9//3//f/9/WmulFK01/3//f5RSQgjnHP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5xzWmv/f/9/3nv/f957ay1CCAAAzjn/f/9//3//f/9//3+cc/9//3//f5xzIQSlFAAA917/f/9//3//f/9//3//f/9//3//fxhjSiljDP9//3//f4wxAADWWv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nHP/f/9//3/ee3tv/3//f/9/3nv3XgAAQgjOOf9//3+9d957/3//f/9//3+1VgAAhBAAAP9//3//f/9//3//f/9//3//f/9//38YYwgh5xz/f/9//3//f2stay3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/f/9/3nv/f/9//3//f845YwwAADFGnHP/f/9/3nv/f/9/MUYAAEIIAACcc/9//3//f/9//3//f/9//3//f/9/915KKQAA/3+cc/9//3/3XkIIvXfee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c04AACEEzjnee/9//3//f/9/zjkAAHNO/3//f/9//3//f/9//3//f/9//3//f1prxhghBP9//3//f/9/nHMhBJRS3nv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/38QQoQQAADvPZxz/3//f/9//3//f/9/3nv/f/9//3//f/9//3//f/9//3+9d6UUIQT/f/9//3//f/9/UkoIIf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5xz/3//f5RSAAAAAEop3nv/f/9//3//f/9//3//f/9//3//f/9//3//f/9//3+EEEII3nv/f/9//3//f957AADee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/9/3nv/f957EEJjDEIIay0YY/9//3+9d/9//3//f/9//3//f/9//3//f/9/QgghBHtv/3//f/9//3//f0IIlFL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cc0IIAADGGJxz/3//f/9//3//f/9//3//f/9//3//f+ccxhjee/9//3//f/9//3/OOa01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xhj5xwAAEop1lr/f/9//3/ee/9//3/ee957/3/GGOcclFL/f/9//3//f/9/lFIAAP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lFKlFAAAIQR7b/9//3/ee/9//3//f/9/ay3nHMYY/3//f/9//3//f3NOIQT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WWqUUAAClFHtv/3//f957/3//f1JKxhhjDP9//3//f/9//39SSqUU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+9d/9//3//f/depRQAACEE1lo5Zxhj/3+UUkIIQgjee/9//3//f/9/rTUIIf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nHP3XiEEAAAAAJRS/39CCMYYGGP/f/9//3//fxBC7z3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aa0opKSX3Xt57CCGlFLVW/3//f/9//3/GGBhj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/f/9//3//f2st5xxjDP9//3//f5RSAADWWv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UUgAAIQRaa/9//3/GGEIIhBD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/9//3//f/9/3nsAAAAAhBDee713IQQIIWMM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WmshBAAASikIIQAAAAAxRv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SikAAAAAAAAAAAAAe2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y0AAAAAAACcc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CCGEEIwx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RgAAABQAAAAIAAAAR0RJQwMAAAAiAAAADAAAAP////8iAAAADAAAAP////8lAAAADAAAAA0AAIAoAAAADAAAAAQAAAAiAAAADAAAAP////8iAAAADAAAAP7///8nAAAAGAAAAAQAAAAAAAAA////AAAAAAAlAAAADAAAAAQAAABMAAAAZAAAAAAAAABQAAAABgEAAHwAAAAAAAAAUAAAAAcBAAAtAAAAIQDwAAAAAAAAAAAAAACAPwAAAAAAAAAAAACAPwAAAAAAAAAAAAAAAAAAAAAAAAAAAAAAAAAAAAAAAAAAJQAAAAwAAAAAAACAKAAAAAwAAAAEAAAAJwAAABgAAAAEAAAAAAAAAP///wAAAAAAJQAAAAwAAAAEAAAATAAAAGQAAAAJAAAAUAAAAP0AAABcAAAACQAAAFAAAAD1AAAADQAAACEA8AAAAAAAAAAAAAAAgD8AAAAAAAAAAAAAgD8AAAAAAAAAAAAAAAAAAAAAAAAAAAAAAAAAAAAAAAAAACUAAAAMAAAAAAAAgCgAAAAMAAAABAAAACcAAAAYAAAABAAAAAAAAAD///8AAAAAACUAAAAMAAAABAAAAEwAAABkAAAACQAAAGAAAAD9AAAAbAAAAAkAAABgAAAA9QAAAA0AAAAhAPAAAAAAAAAAAAAAAIA/AAAAAAAAAAAAAIA/AAAAAAAAAAAAAAAAAAAAAAAAAAAAAAAAAAAAAAAAAAAlAAAADAAAAAAAAIAoAAAADAAAAAQAAAAnAAAAGAAAAAQAAAAAAAAA////AAAAAAAlAAAADAAAAAQAAABMAAAAZAAAAAkAAABwAAAA/QAAAHwAAAAJAAAAcAAAAPUAAAANAAAAIQDwAAAAAAAAAAAAAACAPwAAAAAAAAAAAACAPwAAAAAAAAAAAAAAAAAAAAAAAAAAAAAAAAAAAAAAAAAAJQAAAAwAAAAAAACAKAAAAAwAAAAEAAAAJQAAAAwAAAABAAAAGAAAAAwAAAAAAAAAEgAAAAwAAAABAAAAFgAAAAwAAAAAAAAAVAAAAEgBAAAKAAAAcAAAAPwAAAB8AAAAAQAAAAAA2EFVVdVBCgAAAHAAAAAqAAAATAAAAAQAAAAJAAAAcAAAAP4AAAB9AAAAoAAAAEYAaQByAG0AYQBkAG8AIABwAG8AcgA6ACAATQBBAFIASQBBACAARgBFAEwASQBDAEkAQQAgAEEAUgBSAFUAQQAgAEUAUwBDAEEATABBAE4AVABFAAYAAAADAAAABAAAAAkAAAAGAAAABwAAAAcAAAADAAAABwAAAAcAAAAEAAAAAwAAAAMAAAAKAAAABwAAAAcAAAADAAAABwAAAAMAAAAGAAAABgAAAAUAAAADAAAABwAAAAMAAAAHAAAAAwAAAAcAAAAHAAAABwAAAAgAAAAHAAAAAwAAAAYAAAAGAAAABwAAAAcAAAAFAAAABwAAAAgAAAAGAAAABgAAABYAAAAMAAAAAAAAACUAAAAMAAAAAgAAAA4AAAAUAAAAAAAAABAAAAAUAAAA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BG</vt:lpstr>
      <vt:lpstr>ER</vt:lpstr>
      <vt:lpstr>EVPN</vt:lpstr>
      <vt:lpstr>EFE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karinabenitez93@hotmail.com</dc:creator>
  <cp:lastModifiedBy>karinabenitez93@hotmail.com</cp:lastModifiedBy>
  <dcterms:created xsi:type="dcterms:W3CDTF">2024-09-04T13:10:14Z</dcterms:created>
  <dcterms:modified xsi:type="dcterms:W3CDTF">2024-09-04T13:35:29Z</dcterms:modified>
</cp:coreProperties>
</file>